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R:\SPEKTER\PODROČJA\KOLEGIJ\RESNICA\Objava\"/>
    </mc:Choice>
  </mc:AlternateContent>
  <xr:revisionPtr revIDLastSave="0" documentId="13_ncr:1_{9EABB45B-582B-481C-B81E-8ED527CE3BE8}" xr6:coauthVersionLast="47" xr6:coauthVersionMax="47" xr10:uidLastSave="{00000000-0000-0000-0000-000000000000}"/>
  <bookViews>
    <workbookView xWindow="-120" yWindow="-120" windowWidth="29040" windowHeight="15840" tabRatio="948" xr2:uid="{00000000-000D-0000-FFFF-FFFF00000000}"/>
  </bookViews>
  <sheets>
    <sheet name="REKAPITULACIJA" sheetId="18" r:id="rId1"/>
    <sheet name="SPLOŠNA NAVODILA" sheetId="108" r:id="rId2"/>
    <sheet name="1. RAZSVETLJAVA" sheetId="109" r:id="rId3"/>
    <sheet name="2. MONTAŽNI MATERIAL" sheetId="110" r:id="rId4"/>
    <sheet name="3. RAZDELILNIKI" sheetId="111" r:id="rId5"/>
    <sheet name="4. STRELOVOD IN OZEMLJILO" sheetId="115" r:id="rId6"/>
    <sheet name="5. EL. DELA-ZUNANJA UREDITEV" sheetId="117" r:id="rId7"/>
  </sheets>
  <definedNames>
    <definedName name="__xlnm.Print_Area_1" localSheetId="6">#REF!</definedName>
    <definedName name="__xlnm.Print_Area_1">#REF!</definedName>
    <definedName name="__xlnm.Print_Area_2">#REF!</definedName>
    <definedName name="__xlnm.Print_Area_3">#REF!</definedName>
    <definedName name="__xlnm.Print_Area_6">#REF!</definedName>
    <definedName name="_Toc289939629">#REF!</definedName>
    <definedName name="aaa">#REF!</definedName>
    <definedName name="as">#REF!</definedName>
    <definedName name="asd">#REF!</definedName>
    <definedName name="asdadasd">#REF!</definedName>
    <definedName name="asdasdsa">#REF!</definedName>
    <definedName name="asdf">#REF!</definedName>
    <definedName name="d">#REF!</definedName>
    <definedName name="dadasda">#REF!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2">'1. RAZSVETLJAVA'!$A$1:$F$32</definedName>
    <definedName name="_xlnm.Print_Area" localSheetId="3">'2. MONTAŽNI MATERIAL'!$A$1:$F$96</definedName>
    <definedName name="_xlnm.Print_Area" localSheetId="4">'3. RAZDELILNIKI'!$A$1:$F$33</definedName>
    <definedName name="_xlnm.Print_Area" localSheetId="5">'4. STRELOVOD IN OZEMLJILO'!$A$1:$F$35</definedName>
    <definedName name="_xlnm.Print_Area" localSheetId="6">'5. EL. DELA-ZUNANJA UREDITEV'!$A$1:$F$21</definedName>
    <definedName name="_xlnm.Print_Area" localSheetId="0">REKAPITULACIJA!$A$1:$F$13</definedName>
    <definedName name="_xlnm.Print_Area" localSheetId="1">'SPLOŠNA NAVODILA'!$A$1:$E$39</definedName>
    <definedName name="s">#REF!</definedName>
    <definedName name="sada">#REF!</definedName>
    <definedName name="ss">#REF!</definedName>
    <definedName name="sss" localSheetId="6">#REF!</definedName>
    <definedName name="sss">#REF!</definedName>
    <definedName name="wwwwww">#REF!</definedName>
    <definedName name="x">#REF!</definedName>
    <definedName name="yyyyy">#REF!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1" i="117" l="1"/>
  <c r="F31" i="109"/>
  <c r="F64" i="110"/>
  <c r="F20" i="111"/>
  <c r="F19" i="111"/>
  <c r="F30" i="115"/>
  <c r="F82" i="110"/>
  <c r="F45" i="110"/>
  <c r="F39" i="110"/>
  <c r="F41" i="110"/>
  <c r="F20" i="110"/>
  <c r="F28" i="110" l="1"/>
  <c r="F16" i="110" l="1"/>
  <c r="A16" i="110"/>
  <c r="A18" i="110" l="1"/>
  <c r="A20" i="110" l="1"/>
  <c r="F22" i="115" l="1"/>
  <c r="F33" i="110"/>
  <c r="F37" i="110"/>
  <c r="F31" i="110"/>
  <c r="F92" i="110" l="1"/>
  <c r="F28" i="111" l="1"/>
  <c r="F27" i="111"/>
  <c r="F26" i="111"/>
  <c r="F24" i="111"/>
  <c r="F23" i="111"/>
  <c r="F22" i="111"/>
  <c r="F21" i="111"/>
  <c r="F18" i="111"/>
  <c r="F17" i="111"/>
  <c r="F16" i="111"/>
  <c r="F15" i="111"/>
  <c r="F14" i="111"/>
  <c r="F29" i="111" l="1"/>
  <c r="F32" i="111"/>
  <c r="F11" i="117" l="1"/>
  <c r="F20" i="109" l="1"/>
  <c r="F17" i="109"/>
  <c r="F19" i="117"/>
  <c r="F17" i="117"/>
  <c r="F15" i="117"/>
  <c r="F13" i="117"/>
  <c r="B4" i="117"/>
  <c r="B11" i="18" s="1"/>
  <c r="A11" i="117" l="1"/>
  <c r="E11" i="18" l="1"/>
  <c r="A13" i="117" l="1"/>
  <c r="A15" i="117" l="1"/>
  <c r="A17" i="117" l="1"/>
  <c r="A19" i="117" l="1"/>
  <c r="F76" i="110"/>
  <c r="F75" i="110"/>
  <c r="F35" i="110" l="1"/>
  <c r="F51" i="110" l="1"/>
  <c r="F20" i="115" l="1"/>
  <c r="F63" i="110"/>
  <c r="F85" i="110" l="1"/>
  <c r="F80" i="110"/>
  <c r="F16" i="115" l="1"/>
  <c r="F32" i="115"/>
  <c r="F28" i="115"/>
  <c r="F26" i="115"/>
  <c r="F24" i="115"/>
  <c r="F18" i="115"/>
  <c r="F78" i="110" l="1"/>
  <c r="F23" i="109" l="1"/>
  <c r="F26" i="109"/>
  <c r="F29" i="109"/>
  <c r="F15" i="109"/>
  <c r="F94" i="110"/>
  <c r="F90" i="110"/>
  <c r="F89" i="110"/>
  <c r="F72" i="110"/>
  <c r="F71" i="110"/>
  <c r="F68" i="110"/>
  <c r="F67" i="110"/>
  <c r="F60" i="110"/>
  <c r="F57" i="110"/>
  <c r="F55" i="110"/>
  <c r="F53" i="110"/>
  <c r="F49" i="110"/>
  <c r="F47" i="110"/>
  <c r="F43" i="110"/>
  <c r="F26" i="110"/>
  <c r="F24" i="110"/>
  <c r="F22" i="110"/>
  <c r="F18" i="110"/>
  <c r="E9" i="18" l="1"/>
  <c r="B4" i="109" l="1"/>
  <c r="B7" i="18" s="1"/>
  <c r="F96" i="110" l="1"/>
  <c r="E8" i="18" s="1"/>
  <c r="B6" i="115" l="1"/>
  <c r="B10" i="18" s="1"/>
  <c r="B4" i="111"/>
  <c r="B4" i="110"/>
  <c r="A15" i="109"/>
  <c r="F34" i="115" l="1"/>
  <c r="E10" i="18" s="1"/>
  <c r="B9" i="18"/>
  <c r="B8" i="18"/>
  <c r="E7" i="18" l="1"/>
  <c r="E13" i="18" s="1"/>
  <c r="A22" i="110" l="1"/>
  <c r="A24" i="110" l="1"/>
  <c r="A16" i="115" l="1"/>
  <c r="A18" i="115" l="1"/>
  <c r="A20" i="115" s="1"/>
  <c r="A22" i="115"/>
  <c r="A24" i="115" s="1"/>
  <c r="A26" i="115" s="1"/>
  <c r="A28" i="115" s="1"/>
  <c r="A17" i="109"/>
  <c r="A30" i="115" l="1"/>
  <c r="A32" i="115" s="1"/>
  <c r="A20" i="109"/>
  <c r="A23" i="109" l="1"/>
  <c r="A26" i="109" l="1"/>
  <c r="A29" i="109" s="1"/>
  <c r="A26" i="110" l="1"/>
  <c r="A28" i="110" s="1"/>
  <c r="A31" i="110" s="1"/>
  <c r="A33" i="110" s="1"/>
  <c r="A35" i="110" s="1"/>
  <c r="A37" i="110" s="1"/>
  <c r="A39" i="110" l="1"/>
  <c r="A41" i="110" s="1"/>
  <c r="A43" i="110" s="1"/>
  <c r="A45" i="110" s="1"/>
  <c r="A47" i="110" l="1"/>
  <c r="A49" i="110" s="1"/>
  <c r="A51" i="110" l="1"/>
  <c r="A53" i="110" s="1"/>
  <c r="A55" i="110" s="1"/>
  <c r="A57" i="110" s="1"/>
  <c r="A60" i="110" s="1"/>
  <c r="A13" i="111"/>
  <c r="A63" i="110" l="1"/>
  <c r="A64" i="110" s="1"/>
  <c r="A67" i="110" l="1"/>
  <c r="A68" i="110" s="1"/>
  <c r="A71" i="110" l="1"/>
  <c r="A72" i="110" s="1"/>
  <c r="A75" i="110" l="1"/>
  <c r="A76" i="110" s="1"/>
  <c r="A78" i="110" l="1"/>
  <c r="A80" i="110" l="1"/>
  <c r="A82" i="110" l="1"/>
  <c r="A85" i="110" s="1"/>
  <c r="A89" i="110" s="1"/>
  <c r="A90" i="110" s="1"/>
  <c r="A92" i="110" l="1"/>
  <c r="A94" i="110" l="1"/>
</calcChain>
</file>

<file path=xl/sharedStrings.xml><?xml version="1.0" encoding="utf-8"?>
<sst xmlns="http://schemas.openxmlformats.org/spreadsheetml/2006/main" count="302" uniqueCount="159">
  <si>
    <t xml:space="preserve">* eventuelni stroški povezani s predstavitvami posameznih predvidenih in vgrajenih materialov investitorju, </t>
  </si>
  <si>
    <t>* stroški porabe električne energije, vode in PTT storitev in podobno,</t>
  </si>
  <si>
    <t>Dela je potrebno izvajati v skladu z:</t>
  </si>
  <si>
    <t>* pri obrtniških delih morajo biti predvideni stroški za pomožna gradbena dela pri izvedbi (tesarska, zidarska, betonska,…),</t>
  </si>
  <si>
    <t>Post.</t>
  </si>
  <si>
    <t>V enotnih cenah posameznih pogodbenih postavk tega popisa morajo biti zajeti stroški:</t>
  </si>
  <si>
    <t>kos</t>
  </si>
  <si>
    <t>Enota</t>
  </si>
  <si>
    <t>Opis</t>
  </si>
  <si>
    <t>Vrednost EUR</t>
  </si>
  <si>
    <t>Količina</t>
  </si>
  <si>
    <t>Cena/enoto</t>
  </si>
  <si>
    <t>SKUPAJ</t>
  </si>
  <si>
    <t>* Na grabišču mora biti prisoten geomehanik - geomehanski nadzor: ob pregledu izkopa in zaščite gradbene jame, kontrole izsuševanja gradbene jame-po potrebi, ter spremljanje gradnje do faze dokončanja temeljev, temeljne plošče in zgornjega ustroja.</t>
  </si>
  <si>
    <t>* Vsi izdelki, ki so imenovani s svojim komercialnim imenom, so navedeni zgolj zaradi lažje razlage o zahtevani kvaliteti materiala ali izdelka (za vse navedene izdelke velja kot npr. ali ustreza). Uporabi se lahko kateri drugi izdelek, ki dosega enake kvalitete ali pa jih presega oziroma izdelek, ki je enakovreden.</t>
  </si>
  <si>
    <t>* Z oddajo ponudbe vsak ponudnik izjavlja, da je skrbno preučil vse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</si>
  <si>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xml:space="preserve">* pridobivanja vseh potrebnih soglasij in mnenj, vse meritve kvalitete in projektiranih parametrov vgrajenih materialov in naprav, vsa atestna dokumentacija, garancije in potrdila o vgrajenih materialih, </t>
  </si>
  <si>
    <t>* zamenjava materialov je mogoča samo s predhodnim soglasjem projektanta in investitorja,</t>
  </si>
  <si>
    <t>* veljavnimi tehničnimi predpisi in normativi v soglasju z obveznimi standardi,</t>
  </si>
  <si>
    <t>* varstvom pri delu, varovanjem zdravja in življenja ljudi, varstvom pred požarom,</t>
  </si>
  <si>
    <t>* varstvom pred naravnimi in drugimi nesrečami,</t>
  </si>
  <si>
    <t>* splošni stroški pristojbin in davkov upravnih organov pri prijavi gradbišča, pridobivanja raznih dovoljenj in soglasij v zvezi z izvedbo,</t>
  </si>
  <si>
    <t>* potrebne komunalne in energetske pristojbine,</t>
  </si>
  <si>
    <t>* stroški razkladanja materiala oz. odpada na deponiji, eventuelno razgrinjanje ter plačila vseh dovoljenj in pristojbin deponije,</t>
  </si>
  <si>
    <t>* pridobivanja internih soglasij, interne meritve kvalitete vgrajenih materialov, atesti, garancije in potrdila vgrajenih materialov v pripravi dela prevzemnika del,</t>
  </si>
  <si>
    <t>* zaščita gotovih izdelkov, grobo in finalno čiščenje prostorov po končani gradnji,</t>
  </si>
  <si>
    <t>* vsi materali morajo biti atestirani in ustrezno deklarirani,</t>
  </si>
  <si>
    <t>* dobava potrebnega materiala in vsa potrebna dela za izvedbo po posameznih postavkah zajetih v popisu in posameznih načrtih,</t>
  </si>
  <si>
    <t>* stroški nastali glede zahtev investitorja o eventuelni faznosti gradnje, prilagajanja terminskega plana izvedbe glede na obstoječe stanje,</t>
  </si>
  <si>
    <t>* gradbenim zakonom in projektno dokumentacijo,</t>
  </si>
  <si>
    <t xml:space="preserve">* Izvajalec del je dolžan pregledati projekt ter podati morebitne pripombe na projekt. V kolikor pred pričetkom gradnje izvajalec del ne pripravi morebitnih pripomb, se razume, da je seznanjen s celoto projekta. </t>
  </si>
  <si>
    <t>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</si>
  <si>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</si>
  <si>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Skupaj:</t>
  </si>
  <si>
    <t>Dobava, montaža, transportni, manipulativni stroški in nepredvidena dela so zajeta v ceni elementov.</t>
  </si>
  <si>
    <t>SPLOŠNA NAVODILA</t>
  </si>
  <si>
    <t>* Popis tvori celoto skupaj z grafičnim in tekstualnim delom načrta, zato ga je potrebno brati skupaj s celotnim načrtom (grafike, tehnična poročila)</t>
  </si>
  <si>
    <t>* Ponudnik je dolžan o vsaki ugotovljeni neskladnosti med popisom in tehničnim poročilom in/ali grafičnimi prikazi obvestiti investitorja in projektanta ter zahtevati pojasnilo pred oddajo ponudbe.</t>
  </si>
  <si>
    <t>* Priprava dokumentacije o ustrezni montaži elementov ali naprav z zapisniki o kontroli električnih in cevnih povezav posamezne naprave ali zagonu naprav s strani za to pooblaščene organizacije ali proizvajalca, če je to potrebno.</t>
  </si>
  <si>
    <t>* Zagon in kontrola posameznega sistema v celoti ter izdelava zapisnika o funkcionalnosti sistema.</t>
  </si>
  <si>
    <t xml:space="preserve">* izvedba kompletnega tehničnega pregleda, s pripravo tehnične dokumentacije za tehnični pregled, dokazila o zanesljivosti v skladu z veljavnim pravilnikom, izdelava navodil za obratovanje in vzdrževanje, ter ostali potrebni dokumenti, </t>
  </si>
  <si>
    <t>* Pri vgradnji elementov in materialov je potrebno upoštevati navodila proizvajalca o načinu, vrstnem redu, časovnem zaporedju,... izvedbe (tehnični listi itd). Montaža mora biti izvedena s strani strokovno usposobljene osebe, po potrebi osebe, ki je pooblaščena za montažo. V sklopu montaže je potrebno upoštevati ves drobni in tesnilni material, pripravljalna in zaključna dela, izdelavo morebitnih prebojev in dolbenj.</t>
  </si>
  <si>
    <t>* Priprava podrobnih navodil za obratovanje in  vzdrževanje elementov in sistemov v objektu. Uvajanje upravljalca sistemov investitorja, poučevanje, šolanje.</t>
  </si>
  <si>
    <t>VARNOSTNA RAZSVETLJAVA</t>
  </si>
  <si>
    <t>Pri vgradnji piktogramov upoštevati študijo požarne varnosti!</t>
  </si>
  <si>
    <t>kpl</t>
  </si>
  <si>
    <t>Pred naročilom posamezne svetilke in senzorjev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</si>
  <si>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m</t>
  </si>
  <si>
    <t>Pregibna plastificirana cev EUROFLEX, položena n/o, z uvodnicami in pritrdilnim materialom</t>
  </si>
  <si>
    <t>11-13mm</t>
  </si>
  <si>
    <t>16-23mm</t>
  </si>
  <si>
    <t xml:space="preserve">Navadno stikalo </t>
  </si>
  <si>
    <t xml:space="preserve">Fiksna priključnica p/o - n/o, komplet z dozo, </t>
  </si>
  <si>
    <t>pritrdilnim drobnimin veznim materialom,</t>
  </si>
  <si>
    <t xml:space="preserve">16 A, 240 V, 50 Hz, ( P+N+Pe) </t>
  </si>
  <si>
    <t xml:space="preserve">16 A, 400 V, 50 Hz, ( 3P+N+Pe) </t>
  </si>
  <si>
    <t>Meritve jakotočnih inštalacij z izdajo merilnega poročila</t>
  </si>
  <si>
    <t xml:space="preserve">instalacijski odklopnik B/C, 6-16 A, 1p </t>
  </si>
  <si>
    <t>OSTALO:</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</si>
  <si>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</si>
  <si>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in priklop razdelilnika</t>
  </si>
  <si>
    <t>priključne vrstne sponke za montažo na DIN letev vijačne izvedbe različnih velikosti 6 do 16mm2 (L in N vodnik)</t>
  </si>
  <si>
    <t xml:space="preserve">uvodnice razne </t>
  </si>
  <si>
    <t>V objektu so predvideni tipski razdelilniki  za posamezno etažo. V popisu so razdelilniki razdeljeni še glede na način izvedbe podometnih omar. Posamezni tipski razdelilnik se glede na način izvedbe loči na pokončno izvedbo (medijski razdelilnik nad močnostnim) ali ležečo izvedbo (medijski in močnostni del eden poleg drugega).</t>
  </si>
  <si>
    <t>Pred naročilom posamezne razdelilne omare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</si>
  <si>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Pred naročilom posameznega kosa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</si>
  <si>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Pocinkane kabelske lestve, za razvod močnostnih inštalacij, komplet s pritrdilnim in spojnim materialom, vključno z L,U ali T nosilci glede na izvedbo pritrditve, samo za jakotočne instalacije, z montažo in dobavo, veznimi in končnimi elementi, ozemljitvijo, ter pritrditvenim materialom za skupno dolžino polic</t>
  </si>
  <si>
    <t>Instalacijska cev RBT / RFSS fi 23 mm</t>
  </si>
  <si>
    <t>Instalacijska cev RBT / RFSS fi 16 mm</t>
  </si>
  <si>
    <t>DELO - STORITVE</t>
  </si>
  <si>
    <t>OSTALO</t>
  </si>
  <si>
    <t>SPLOŠNA RAZSVETLJAVA</t>
  </si>
  <si>
    <t xml:space="preserve">MONTAŽNI MATERIAL </t>
  </si>
  <si>
    <t>RAZDELILNIKI</t>
  </si>
  <si>
    <t xml:space="preserve">instalacijski odklopnik B/C, 10-25 A, 3p </t>
  </si>
  <si>
    <t xml:space="preserve">STRELOVOD IN OZEMLJILO </t>
  </si>
  <si>
    <t>Instalacijska plastična gibljiva / negorljiva cev za različen tip vgradnje (vgradnjo pod omet, pod estrihe ali suhomontažne stene) dimenzij:</t>
  </si>
  <si>
    <t>Glavna zbiralka za izenačitve potencialov GIP, za nadometno montažo na steno ali na rob kabelske police, za priklop ozemljitvenega vodnika do preseka 50mm2 ali okroglega vodnika 10mm in dvanajstimi  priklopi do 25mm2 (montaža v elektro prostorih).</t>
  </si>
  <si>
    <t>Vse svetilke mora pred nabavo potrdiiti investitor in arhitekt!</t>
  </si>
  <si>
    <t>Dobava in montača premostitvenega fleksibilnega povezovalnega elementa CuSn 50mm2, dimenzij 230x4x20mm, namenjen premostiti posameznih kovinskih delov strelovodne inštalcije in izenačevanje potenciala, kor npr KON05-2. Proizvajalec HERMI</t>
  </si>
  <si>
    <t>Električni kabli znotraj stanovanj, ki ne prečkajo garaže ali evakuacijskega stopnišča so kat. Eca. 
Električni kabli znotraj prostorov ( tehnični prostori, shrambe, podzemna garaža) – težko gorljivi (razred Cca s1 d2 a1 -SIST EN 50575) oziroma nižje zahteve skladno z zahtevami smernice SZPV 408.
Električni kabli na zaščitenih delih poti (stopnišča, hodniki) – težko gorljivi (razred Bca s1 d2 a1- SIST EN 50575) oziroma nižje zahteve skladno z zahtevami smernice SZPV 408.</t>
  </si>
  <si>
    <r>
      <t xml:space="preserve">OPOMBA ZA POSTAVKE KABLOV: dobava in montaža kabla brez halogenov NHXMH-J, N2XH-J in ostali, kategorije po zahtevah NPV položenega na kabelske police, kanale ali uvlečen v instalacijske podometne in  nadometne zaščitne cevi. 
</t>
    </r>
    <r>
      <rPr>
        <b/>
        <u/>
        <sz val="11"/>
        <color rgb="FF000000"/>
        <rFont val="Arial Narrow"/>
        <family val="2"/>
        <charset val="238"/>
      </rPr>
      <t xml:space="preserve">Podano je razmerje posameznega tipa polaganja v procentih v naslednjem vrstnem redu: (na kabelskih policah)/ (v podometnih ceveh) </t>
    </r>
  </si>
  <si>
    <t>Pocinkane kabelske police, za razvod močnostnih inštalacij, komplet s pritrdilnim in spojnim materialom, vključno z L,U ali T nosilci glede na izvedbo pritrditve, samo za jakotočne instalacije, z montažo in dobavo, veznimi in končnimi elementi, ozemljitvijo, ter pritrditvenim materialom za skupno dolžino polic</t>
  </si>
  <si>
    <t>Kabelska polica 200x60 mm</t>
  </si>
  <si>
    <t>Nadometna zaščitna cev, komplet s koleni in pritrdilnim materialom:</t>
  </si>
  <si>
    <t>PN 13,5</t>
  </si>
  <si>
    <t>PN 16</t>
  </si>
  <si>
    <t>Nadometno stikalo, 16 A,  z nadometno dozo kot npr. Gewiss, bele barve oz. po zahtevah investitorja  (shrambe v kleti)</t>
  </si>
  <si>
    <r>
      <t xml:space="preserve">Dobava in montaža sponke </t>
    </r>
    <r>
      <rPr>
        <b/>
        <sz val="10"/>
        <rFont val="Arial"/>
        <family val="2"/>
        <charset val="238"/>
      </rPr>
      <t xml:space="preserve">KON01 </t>
    </r>
    <r>
      <rPr>
        <sz val="10"/>
        <rFont val="Arial"/>
        <family val="2"/>
        <charset val="238"/>
      </rPr>
      <t>iz nerjavečega jekla za izvedbo spojev med ploščatimi strelovodnimi vodniki. Proizvajalec HERMI</t>
    </r>
  </si>
  <si>
    <t>Investitor: SPEKTER d.o.o., Trg Revolucije 7, 1420 Trbovlje
                  Občina Hrastnik, Pot Vitka Pavliča 5, 1430 Hrastnik</t>
  </si>
  <si>
    <t>Znesek</t>
  </si>
  <si>
    <t>EL. DELA-ZUNANJA UREDITEV</t>
  </si>
  <si>
    <t xml:space="preserve">Cev STIGMAFLEX "EE" ∅ 90mm, komplet z spojnimi kosi in polaganjem v predpripravljen teren, brez zasipanja ) </t>
  </si>
  <si>
    <t>Opozorilni trak "El-NN"</t>
  </si>
  <si>
    <t>Valjanec Fe-Zn 25 x 4 mm s polaganjem v posteljico jarka v kompletu z kontaktnimi sponkami na mestih zunanjega elektro razvoda in za izvedbo ozemljitev kovinskih mas.</t>
  </si>
  <si>
    <t>Meritve galvanskih povezav</t>
  </si>
  <si>
    <t>Sodelovanje pri pregledu zasilne razsvetljave</t>
  </si>
  <si>
    <t>Pregled zasilne razsvetljave s strani pooblaščene institucije in izdaja potrdila o brezhibnem delovanju varnostne razsvetljave.</t>
  </si>
  <si>
    <t>ZUNANJA RAZSVETLJAVA</t>
  </si>
  <si>
    <t>Dobava in montaža ozemljitvenega vodnika RH1*H2 30x3,5 mm nerjavečega jekla 30x3,5 mm za izvedbo medsebojnih povezav med izvodi iz kleti na obročasto ozemljilo in povezav na merilne stike, ter za izvedbo obročastega ozemljila. Polaganje v zemljino 1m okoli objekta na globino 0,5m . Proizvajalec HERMI. Komplet s spajanjem na prej pripravljene izvode iz garaže in temelja objekta. Valjanec v zemljo pred zasutjem okolice objekta!</t>
  </si>
  <si>
    <t>Dobava in montaža ploščatega vodnika  FeZn  25x4 mm za polaganje v temelje objekta - v pasovne temelje in temeljno ploščo. Povezano na armaturo objekta.</t>
  </si>
  <si>
    <t xml:space="preserve">Meritve strelovodne napeljave z izdajo poročila in merilnih protokolov
</t>
  </si>
  <si>
    <t>Stikalo ločilno, 0-1,  3-polno, 40A z vratno ročico</t>
  </si>
  <si>
    <t>prenapetostna zaščita Schrack 4+0 TNC raz.II (C)255V</t>
  </si>
  <si>
    <t>Izdelava označevalnih tablic za kable komplet  s pritrdilnim materialom</t>
  </si>
  <si>
    <r>
      <rPr>
        <b/>
        <sz val="11"/>
        <color rgb="FF000000"/>
        <rFont val="Arial Narrow"/>
        <family val="2"/>
        <charset val="238"/>
      </rPr>
      <t xml:space="preserve">S01: </t>
    </r>
    <r>
      <rPr>
        <sz val="11"/>
        <color rgb="FF000000"/>
        <rFont val="Arial Narrow"/>
        <family val="2"/>
        <charset val="238"/>
      </rPr>
      <t>N</t>
    </r>
    <r>
      <rPr>
        <sz val="11"/>
        <color indexed="8"/>
        <rFont val="Arial Narrow"/>
        <family val="2"/>
        <charset val="238"/>
      </rPr>
      <t>adgradna industrijska LED svetilka, zaščite IP66, 3219 lm, 27 W, 4000K, CRI &gt;=80,  230V-50Hz, dimenzije 1260x102x120 mm DxVxŠ. L80B20 IK08;  kot npr.: !960 Hydro LED - Money Saving 4000K CRI80 27W CLD Grigio 164752-00 ali enakovredno - montaža na strop, komplet z drobnim motažnim in pritrdilnim materialom.</t>
    </r>
  </si>
  <si>
    <r>
      <t xml:space="preserve">Dobava in montaža sponke </t>
    </r>
    <r>
      <rPr>
        <b/>
        <sz val="11"/>
        <color rgb="FF000000"/>
        <rFont val="Arial Narrow"/>
        <family val="2"/>
        <charset val="238"/>
      </rPr>
      <t>KONO9</t>
    </r>
    <r>
      <rPr>
        <sz val="11"/>
        <color indexed="8"/>
        <rFont val="Arial Narrow"/>
        <family val="2"/>
        <charset val="238"/>
      </rPr>
      <t xml:space="preserve"> </t>
    </r>
    <r>
      <rPr>
        <sz val="10"/>
        <rFont val="Arial"/>
        <family val="2"/>
        <charset val="238"/>
      </rPr>
      <t>iz nerjavečega jekla za izvedbo spojev med ploščatimi strelovodnimi vodniki in armaturo. Proizvajalec HERMI</t>
    </r>
  </si>
  <si>
    <t xml:space="preserve">Vodnik H07Z-K  6 mm2, kat. Cca s1 d2 a1 za izenačevanje potenciala </t>
  </si>
  <si>
    <t>Vodnik H07Z-K  10 mm2, kat. Cca s1 d2 a1, za izenačevanje potenciala z vijačnimi spoji in pritrdilnim materialom</t>
  </si>
  <si>
    <t>Vodnik H07Z-K  16 mm2, kat. Cca s1 d2 a1, za izenačevanje potenciala z vijačnimi spoji in pritrdilnim materialom</t>
  </si>
  <si>
    <t>OZEMLJITVENI SISTEM STRELOVODNE INSTALACIJE IN IZENAČITVE POTENCIALOV</t>
  </si>
  <si>
    <t xml:space="preserve">Objekt: Večstanovanjski objekt Resnica - 1. faza - VODOHRAN
</t>
  </si>
  <si>
    <t xml:space="preserve">Stenski nadgradni IR senzor bele barve 180 stopinj pokrivanja z nastavitvijo časa in svetlosti za vklapljanje razsvetjave 230V, 10A, tangencialno 7m , radialno 3m za  vklop razsvetljave, IP54 kot npr Steinel IR IS 140-2. </t>
  </si>
  <si>
    <t>Električni kabli znotraj objekta, so  kategorije Eca.
Za določene porabnike so bili predvideni porabniki , ki se napajajo s kabli tipa N2XH. Ti so lahko tudi drugih kategorij odziva na ogenj!</t>
  </si>
  <si>
    <t xml:space="preserve">Kabel NYM-J 2x1,5 mm², kat. Eca  (90/10) </t>
  </si>
  <si>
    <t xml:space="preserve">Kabel NYM-J 3x1,5 mm², kat.Eca  (90/10) </t>
  </si>
  <si>
    <t xml:space="preserve">Kabel NYM-J 4x1,5 mm², kat. Eca  (90/10) </t>
  </si>
  <si>
    <t xml:space="preserve">Kabel NYM-J 3x2,5 mm², kat. Eca  (90/10) </t>
  </si>
  <si>
    <t xml:space="preserve">Kabel NYM-J 5x2,5 mm², kat. Eca  (90/10) </t>
  </si>
  <si>
    <t>Kabel N2XH-J 4x10 mm2 
(dovodni kabel iz KPMO) kat. Eca (0/100)</t>
  </si>
  <si>
    <t>Kabel N2XH-J 5x6 mm2 
(dovodni kabel za krmilno omaro hidroforne postaje) kat. Eca (100/0)</t>
  </si>
  <si>
    <t>Kabel H07RN-F 2x1,5 mm2  kat. Eca (70/30)</t>
  </si>
  <si>
    <t>Kabel H07RN-F 3x1,5 mm2  kat. Eca (70/30)</t>
  </si>
  <si>
    <t>Kabel H07RN-F 4x1,5 mm2  kat. Eca (70/30)</t>
  </si>
  <si>
    <t>Kabli za razne krmilne povezave med hidroforno postajo in elementi, polaganje v kabelske police in podometne cevi. Kabli po zahtevah dobavitelja hidroforne postaje!</t>
  </si>
  <si>
    <t>Kabel H07RN-F 7x1,5 mm2  kat. Eca (70/30)</t>
  </si>
  <si>
    <t>Ožičenje krmilne omare hidroforne postaje po zahtevah dobavitelja. Zaključevanje kablov, izdelava povezav, morebitni priklopi,…</t>
  </si>
  <si>
    <t>Kabel H07RN-F 5x2,5 mm2  kat. Eca (70/30)</t>
  </si>
  <si>
    <t>Kabel H07RN-F 5x4 mm2  kat. Eca (70/30)</t>
  </si>
  <si>
    <t>Priklop krmilne omare hidroforne postaje na napajanje</t>
  </si>
  <si>
    <t>Priklop črpalk na krmilno omaro hidroforne postaje</t>
  </si>
  <si>
    <t>krmilno-zaščitna omarica za reguliranje požarnega režima obratovanja in priklop frekvenčnih regulatorjev o vklop preko tlačnega stikala (dve vzporedno vezani tlačni stikali – povečana varnost)
o zagon: zvezda-trikot
o kontrola napetosti in asimetrije
o termična in kratkostična zaščita elektromotorjev o zaščita pred delovanjem ˝na suho˝: plovno stikalo (priloženo ob dobavi) - hidropostaja obratuje iz bazena (nivo vode višej od črpalk)
o zaščita red izpadom faze napajanje požarne črpalke (če ni prisotna ena izmed faz se črpalka ne zažene-testiranje, če pa faza izpade med obratovanjem pa črpalka nemoteno deluje naprej – požarna zahteva)
o 24-urni test obratovanja (zagon v samo v načinu zvezda – tlak v sistemu se ne dviguje)
o indikatorske lučke za napajanje, delovanje in izpad črpalke
o priključne sponke za priklop daljinske signalizacije
- napaka za vsako črpalko posebej (breznapetostni signal) – 3x
- delovanje za vsako črpalko posebej (breznapetostni signal) – 3x
- ˝suhi tek˝ - za celoten sklop (breznapetostni signal) – 1x</t>
  </si>
  <si>
    <t>Vtičnica nadometna, 5p, 16 A, 400 V, 3L+N+PE, 3f, IP56  vključno z nadometno dozo kot npr.  Gewiss, bele barve oz. po zahtevah investitorja.</t>
  </si>
  <si>
    <t>Tesnenje prehodov valjanca skozi hidroizolacijo objekta na mestih prehoda valjanca iz betona. Tesnenje se izvede z bitumensko smolo oz po navodilih izvajalca hidroizolacije!</t>
  </si>
  <si>
    <t>Razdelilnik vodohrana - R-G</t>
  </si>
  <si>
    <t xml:space="preserve">Zidna kovinska enokrilna omara, izdelana iz jeklene pločevine, zaščitena s poliestrsko/epoksidnim prašnim nanosom, barva RAL - 7035. Stopnja zaščite pred vdorom trdih snovi IP55 (IEC 60529), proti mehanskim udarcem IK10 ( IEC 62262),dimenzij  600x800x210 (ŠxVxG) /1vrata/ IP66/RAL7035 (WSA8060210-) ali enakovredno s ključavnico in naslednjo opremo:  </t>
  </si>
  <si>
    <t>stikalo 1-0 za vgradnjo na DIN letev  2p, 20A, 230V AC</t>
  </si>
  <si>
    <t>Kombinirano zaščitno stikalo na diferenčni tok KZS B/C 16A, 2p (L+N), tip A, 30 mA (RCBO)</t>
  </si>
  <si>
    <t>Kombinirano zaščitno stikalo na diferenčni tok KZS B/C 16A, 4p (3L+N), tip A, 30 mA (RCBO)</t>
  </si>
  <si>
    <t>priključne vrstne sponke (L, N in PE) trinadstropne za montažo na DIN letev vijačne izvedbe različnih velikosti do 4mm2 za vse tokokroge in signalne kable (cca 20 kos)</t>
  </si>
  <si>
    <t>priključne vrstne sponke (L, N in PE) tza montažo na DIN letev vijačne izvedbe različnih velikosti do 4mm2 za vse tokokroge in signalne kable (cca 10 kos)</t>
  </si>
  <si>
    <t>SKUPAJ Razdelilnik vodohrana - R-G</t>
  </si>
  <si>
    <t>Zunanja reflekorska svetilka, za osvetlitev pred objektom  Cripto Micro, 32E, 4000lm, 4393lm IP66, IK08  15W, 4000K, grafitne barve z nastavljivo montažno konzolo za stensko montažo kot npr. Disano</t>
  </si>
  <si>
    <r>
      <rPr>
        <b/>
        <sz val="11"/>
        <rFont val="Arial Narrow"/>
        <family val="2"/>
        <charset val="238"/>
      </rPr>
      <t>EM01:</t>
    </r>
    <r>
      <rPr>
        <sz val="11"/>
        <rFont val="Arial Narrow"/>
        <family val="2"/>
        <charset val="238"/>
      </rPr>
      <t xml:space="preserve"> Zasilna svetilka z lastnim akumulatorjem za nadometno stropno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Set piktogramskih nalepk DOL, LEVO, DESNO, skladnih z ISO7010, razpoznavnosti 20m. 
Kot npr. oz. enakovredno: Eaton SafeLite SL2MNM65G1C4A-AT</t>
    </r>
  </si>
  <si>
    <t xml:space="preserve">Razni spoji s fiksnimi kovinskimi masami  z vodnikom 6mm2 (kovinske obloge, vrata, ograje, kabelske police, konstrukcije, … izdelava povezav s kabelskimi čevlji in vijačnim spojem  </t>
  </si>
  <si>
    <t>Kabelska lestev 300x60 mm s pokrovom</t>
  </si>
  <si>
    <t>Kabelska polica 100x60 mm</t>
  </si>
  <si>
    <t xml:space="preserve">Razni spoji s kovinsko maso (vijačni, varjeni) z različnim spojnimi elementi z RF vodnikom  (vrata,  …) na temeljno oz. obročasto ozemljitev </t>
  </si>
  <si>
    <t xml:space="preserve">Izkop jarka za položitev cevi, ročni - strojni izkop. Izkop 0,9m globine in 0,4m širine. Planiranje dna kanala. Dobava in prevoz tampona. Ročni zasip z sipkim peskom, strojni zasip kanala. </t>
  </si>
  <si>
    <t xml:space="preserve">Vtičnica nadometna, šuko, 16 A, 250 V, 2p+E, 1f modularna, IP56  vključno z nadometno dozo kot npr.  Gewiss, bele barve oz. po zahtevah investitorja </t>
  </si>
  <si>
    <t>Dobava in montaža premostitvenega kabla RuZe barve 16mm2, dolžine 150mm, 2 x kabel čevelj z vijakom in matico namenjen premostitvi posameznih kovinskih delov strelovodne inštalcije in izenačevanje potenciala, kor npr KON05-1. Proizvajalec HERMI</t>
  </si>
  <si>
    <t>SKUPAJ brez DDV</t>
  </si>
  <si>
    <t>REKAPITULACIJA 
ELEKTRO INSTALACIJE - VODOHRAN</t>
  </si>
  <si>
    <t>-</t>
  </si>
  <si>
    <t>* delovni odri za vsa obrtniška in instalacijska dela morajo biti zajeti v ceni izdelka,</t>
  </si>
  <si>
    <t>* Vris sprememb instalacij (v tlorise insheme), nastalih med gradnjo v PZI načrt s potrjevanjem nadzornega organa in predaja le-teh izdelovalcu PID načrta.</t>
  </si>
  <si>
    <t>IV.</t>
  </si>
  <si>
    <t>ELEKTRO INŠTALACIJE IN ELEKTRO OPREMA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</si>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</sst>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4" formatCode="_-* #,##0.00\ &quot;€&quot;_-;\-* #,##0.00\ &quot;€&quot;_-;_-* &quot;-&quot;??\ &quot;€&quot;_-;_-@_-"/>
    <numFmt numFmtId="43" formatCode="_-* #,##0.00_-;\-* #,##0.00_-;_-* &quot;-&quot;??_-;_-@_-"/>
    <numFmt numFmtId="164" formatCode="_-* #,##0.00\ _S_I_T_-;\-* #,##0.00\ _S_I_T_-;_-* &quot;-&quot;??\ _S_I_T_-;_-@_-"/>
    <numFmt numFmtId="165" formatCode="_-* #,##0.00\ &quot;SIT&quot;_-;\-* #,##0.00\ &quot;SIT&quot;_-;_-* &quot;-&quot;??\ &quot;SIT&quot;_-;_-@_-"/>
    <numFmt numFmtId="166" formatCode="&quot;V&quot;\ 0.00"/>
    <numFmt numFmtId="167" formatCode="&quot;A3&quot;\ 0.00"/>
    <numFmt numFmtId="168" formatCode="&quot;A&quot;\ \3"/>
    <numFmt numFmtId="169" formatCode="#,##0.00\ &quot;€&quot;"/>
    <numFmt numFmtId="170" formatCode="_-&quot;€&quot;\ * #,##0.00_-;\-&quot;€&quot;\ * #,##0.00_-;_-&quot;€&quot;\ * &quot;-&quot;??_-;_-@_-"/>
    <numFmt numFmtId="171" formatCode="&quot;3X&quot;\ 0.00"/>
    <numFmt numFmtId="172" formatCode="0.000"/>
    <numFmt numFmtId="173" formatCode="_-&quot;€ &quot;* #,##0.00_-;&quot;-€ &quot;* #,##0.00_-;_-&quot;€ &quot;* \-??_-;_-@_-"/>
    <numFmt numFmtId="174" formatCode="_-* #,##0.00\ &quot;DM&quot;_-;\-* #,##0.00\ &quot;DM&quot;_-;_-* &quot;-&quot;??\ &quot;DM&quot;_-;_-@_-"/>
    <numFmt numFmtId="175" formatCode="_-&quot;£&quot;* #,##0.00_-;\-&quot;£&quot;* #,##0.00_-;_-&quot;£&quot;* &quot;-&quot;??_-;_-@_-"/>
    <numFmt numFmtId="176" formatCode="_-* #,##0.00\ _D_M_-;\-* #,##0.00\ _D_M_-;_-* &quot;-&quot;??\ _D_M_-;_-@_-"/>
    <numFmt numFmtId="177" formatCode="_-[$€]\ * #,##0.00_-;\-[$€]\ * #,##0.00_-;_-[$€]\ * &quot;-&quot;??_-;_-@_-"/>
    <numFmt numFmtId="178" formatCode="_(&quot;$&quot;* #,##0.00_);_(&quot;$&quot;* \(#,##0.00\);_(&quot;$&quot;* &quot;-&quot;??_);_(@_)"/>
    <numFmt numFmtId="179" formatCode="&quot;KL&quot;\ 0.000"/>
    <numFmt numFmtId="180" formatCode="#&quot;.&quot;"/>
    <numFmt numFmtId="181" formatCode="#,##0.0"/>
    <numFmt numFmtId="182" formatCode="&quot;KL&quot;\ 0.00"/>
  </numFmts>
  <fonts count="127">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b/>
      <sz val="11"/>
      <name val="Arial Narrow"/>
      <family val="2"/>
    </font>
    <font>
      <sz val="11"/>
      <name val="Arial Narrow"/>
      <family val="2"/>
      <charset val="238"/>
    </font>
    <font>
      <sz val="9"/>
      <name val="Arial"/>
      <family val="2"/>
    </font>
    <font>
      <b/>
      <sz val="9"/>
      <name val="Arial Narrow"/>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0"/>
      <name val="Arial Narrow"/>
      <family val="2"/>
    </font>
    <font>
      <sz val="11"/>
      <name val="Calibri"/>
      <family val="2"/>
      <charset val="238"/>
    </font>
    <font>
      <sz val="11"/>
      <name val="Arial"/>
      <family val="2"/>
      <charset val="238"/>
    </font>
    <font>
      <sz val="11"/>
      <name val="Arial Narrow"/>
      <family val="2"/>
    </font>
    <font>
      <b/>
      <sz val="10"/>
      <name val="Arial Narrow"/>
      <family val="2"/>
    </font>
    <font>
      <u/>
      <sz val="9"/>
      <name val="Arial Narrow"/>
      <family val="2"/>
    </font>
    <font>
      <u/>
      <sz val="10"/>
      <name val="Arial Narrow"/>
      <family val="2"/>
    </font>
    <font>
      <b/>
      <sz val="11"/>
      <name val="Arial Narrow"/>
      <family val="2"/>
      <charset val="238"/>
    </font>
    <font>
      <b/>
      <sz val="11"/>
      <color rgb="FFFF0000"/>
      <name val="Arial"/>
      <family val="2"/>
      <charset val="238"/>
    </font>
    <font>
      <b/>
      <sz val="14"/>
      <name val="Arial Narrow"/>
      <family val="2"/>
    </font>
    <font>
      <b/>
      <sz val="14"/>
      <name val="Arial Narrow"/>
      <family val="2"/>
      <charset val="238"/>
    </font>
    <font>
      <sz val="10"/>
      <name val="Tahoma"/>
      <family val="2"/>
      <charset val="238"/>
    </font>
    <font>
      <b/>
      <sz val="11"/>
      <color indexed="8"/>
      <name val="Arial Narrow"/>
      <family val="2"/>
      <charset val="238"/>
    </font>
    <font>
      <b/>
      <sz val="11"/>
      <color rgb="FF000000"/>
      <name val="Arial Narrow"/>
      <family val="2"/>
      <charset val="238"/>
    </font>
    <font>
      <sz val="11"/>
      <color indexed="8"/>
      <name val="Arial Narrow"/>
      <family val="2"/>
      <charset val="238"/>
    </font>
    <font>
      <b/>
      <sz val="10"/>
      <color rgb="FF41A6B1"/>
      <name val="Tahoma"/>
      <family val="2"/>
      <charset val="238"/>
    </font>
    <font>
      <sz val="11"/>
      <color rgb="FF000000"/>
      <name val="Arial Narrow"/>
      <family val="2"/>
      <charset val="238"/>
    </font>
    <font>
      <sz val="10"/>
      <name val="Arial"/>
      <family val="2"/>
      <charset val="238"/>
    </font>
    <font>
      <sz val="14"/>
      <name val="Tahoma"/>
      <family val="2"/>
      <charset val="238"/>
    </font>
    <font>
      <b/>
      <sz val="11"/>
      <color rgb="FFFF0000"/>
      <name val="Arial Narrow"/>
      <family val="2"/>
      <charset val="238"/>
    </font>
    <font>
      <b/>
      <sz val="10"/>
      <name val="Arial"/>
      <family val="2"/>
      <charset val="238"/>
    </font>
    <font>
      <b/>
      <sz val="10"/>
      <color theme="9" tint="-0.249977111117893"/>
      <name val="Arial"/>
      <family val="2"/>
      <charset val="238"/>
    </font>
    <font>
      <b/>
      <u/>
      <sz val="11"/>
      <color rgb="FF000000"/>
      <name val="Arial Narrow"/>
      <family val="2"/>
      <charset val="238"/>
    </font>
    <font>
      <b/>
      <sz val="10"/>
      <color indexed="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Calibri"/>
      <family val="2"/>
      <scheme val="minor"/>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1"/>
      <color theme="1"/>
      <name val="Arial"/>
      <family val="2"/>
    </font>
    <font>
      <sz val="11"/>
      <color indexed="8"/>
      <name val="Arial"/>
      <family val="2"/>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6"/>
      <color indexed="23"/>
      <name val="Arial"/>
      <family val="2"/>
    </font>
    <font>
      <sz val="10"/>
      <name val="Arial"/>
      <family val="2"/>
      <charset val="161"/>
    </font>
    <font>
      <sz val="18"/>
      <color theme="3"/>
      <name val="Cambria"/>
      <family val="2"/>
      <scheme val="major"/>
    </font>
    <font>
      <sz val="11"/>
      <color theme="1"/>
      <name val="Calibri"/>
      <family val="2"/>
      <charset val="1"/>
      <scheme val="minor"/>
    </font>
    <font>
      <sz val="20"/>
      <color theme="6" tint="-0.24994659260841701"/>
      <name val="Calibri"/>
      <family val="2"/>
      <scheme val="minor"/>
    </font>
    <font>
      <sz val="10"/>
      <color theme="1" tint="0.499984740745262"/>
      <name val="Calibri"/>
      <family val="2"/>
      <scheme val="minor"/>
    </font>
    <font>
      <sz val="14"/>
      <color theme="6" tint="-0.24994659260841701"/>
      <name val="Calibri"/>
      <family val="1"/>
      <scheme val="minor"/>
    </font>
    <font>
      <sz val="10"/>
      <name val="Geneva"/>
      <family val="2"/>
    </font>
    <font>
      <u/>
      <sz val="11"/>
      <color theme="10"/>
      <name val="Calibri"/>
      <family val="2"/>
      <charset val="161"/>
    </font>
    <font>
      <sz val="10"/>
      <name val="Gatineau"/>
    </font>
    <font>
      <b/>
      <sz val="10"/>
      <color theme="1"/>
      <name val="Arial"/>
      <family val="2"/>
      <charset val="238"/>
    </font>
  </fonts>
  <fills count="7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49"/>
        <bgColor indexed="40"/>
      </patternFill>
    </fill>
    <fill>
      <patternFill patternType="solid">
        <fgColor indexed="43"/>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6"/>
        <bgColor indexed="9"/>
      </patternFill>
    </fill>
    <fill>
      <patternFill patternType="solid">
        <fgColor indexed="45"/>
        <bgColor indexed="29"/>
      </patternFill>
    </fill>
    <fill>
      <patternFill patternType="solid">
        <fgColor indexed="42"/>
        <bgColor indexed="27"/>
      </patternFill>
    </fill>
    <fill>
      <patternFill patternType="solid">
        <fgColor indexed="40"/>
      </patternFill>
    </fill>
    <fill>
      <patternFill patternType="solid">
        <fgColor indexed="43"/>
        <bgColor indexed="64"/>
      </patternFill>
    </fill>
    <fill>
      <patternFill patternType="solid">
        <fgColor indexed="3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s>
  <borders count="34">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
      <left/>
      <right/>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right style="thin">
        <color indexed="64"/>
      </right>
      <top/>
      <bottom style="double">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hair">
        <color auto="1"/>
      </left>
      <right style="hair">
        <color auto="1"/>
      </right>
      <top style="hair">
        <color auto="1"/>
      </top>
      <bottom style="thin">
        <color indexed="64"/>
      </bottom>
      <diagonal/>
    </border>
    <border>
      <left/>
      <right/>
      <top style="thin">
        <color indexed="64"/>
      </top>
      <bottom style="double">
        <color indexed="64"/>
      </bottom>
      <diagonal/>
    </border>
  </borders>
  <cellStyleXfs count="1512">
    <xf numFmtId="0" fontId="0" fillId="0" borderId="0">
      <alignment vertical="top" wrapText="1"/>
    </xf>
    <xf numFmtId="0" fontId="9" fillId="0" borderId="0"/>
    <xf numFmtId="0" fontId="7" fillId="0" borderId="0"/>
    <xf numFmtId="0" fontId="8" fillId="0" borderId="0"/>
    <xf numFmtId="9" fontId="8" fillId="0" borderId="0" applyFont="0" applyFill="0" applyBorder="0" applyAlignment="0" applyProtection="0"/>
    <xf numFmtId="164" fontId="6" fillId="0" borderId="0" applyFont="0" applyFill="0" applyBorder="0" applyAlignment="0" applyProtection="0"/>
    <xf numFmtId="0" fontId="5" fillId="0" borderId="0"/>
    <xf numFmtId="9" fontId="5" fillId="0" borderId="0" applyFont="0" applyFill="0" applyBorder="0" applyAlignment="0" applyProtection="0"/>
    <xf numFmtId="0" fontId="10" fillId="0" borderId="0"/>
    <xf numFmtId="0" fontId="11" fillId="0" borderId="0"/>
    <xf numFmtId="0" fontId="14" fillId="0" borderId="0" applyAlignment="0"/>
    <xf numFmtId="0" fontId="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19" fillId="3" borderId="0" applyNumberFormat="0" applyBorder="0" applyAlignment="0" applyProtection="0"/>
    <xf numFmtId="0" fontId="20" fillId="20" borderId="2" applyNumberFormat="0" applyAlignment="0" applyProtection="0"/>
    <xf numFmtId="0" fontId="21" fillId="21" borderId="3" applyNumberFormat="0" applyAlignment="0" applyProtection="0"/>
    <xf numFmtId="0" fontId="23" fillId="4" borderId="0" applyNumberFormat="0" applyBorder="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0" borderId="4" applyNumberFormat="0" applyFill="0" applyAlignment="0" applyProtection="0"/>
    <xf numFmtId="0" fontId="25" fillId="0" borderId="5" applyNumberFormat="0" applyFill="0" applyAlignment="0" applyProtection="0"/>
    <xf numFmtId="0" fontId="26" fillId="0" borderId="6" applyNumberFormat="0" applyFill="0" applyAlignment="0" applyProtection="0"/>
    <xf numFmtId="0" fontId="26" fillId="0" borderId="0" applyNumberFormat="0" applyFill="0" applyBorder="0" applyAlignment="0" applyProtection="0"/>
    <xf numFmtId="0" fontId="27" fillId="7" borderId="2" applyNumberFormat="0" applyAlignment="0" applyProtection="0"/>
    <xf numFmtId="0" fontId="31" fillId="20" borderId="7" applyNumberFormat="0" applyAlignment="0" applyProtection="0"/>
    <xf numFmtId="0" fontId="28" fillId="0" borderId="8" applyNumberFormat="0" applyFill="0" applyAlignment="0" applyProtection="0"/>
    <xf numFmtId="0" fontId="32" fillId="0" borderId="0" applyNumberFormat="0" applyFill="0" applyBorder="0" applyAlignment="0" applyProtection="0"/>
    <xf numFmtId="0" fontId="24" fillId="0" borderId="4" applyNumberFormat="0" applyFill="0" applyAlignment="0" applyProtection="0"/>
    <xf numFmtId="0" fontId="25" fillId="0" borderId="5" applyNumberFormat="0" applyFill="0" applyAlignment="0" applyProtection="0"/>
    <xf numFmtId="0" fontId="26" fillId="0" borderId="6" applyNumberFormat="0" applyFill="0" applyAlignment="0" applyProtection="0"/>
    <xf numFmtId="0" fontId="26" fillId="0" borderId="0" applyNumberFormat="0" applyFill="0" applyBorder="0" applyAlignment="0" applyProtection="0"/>
    <xf numFmtId="0" fontId="7" fillId="0" borderId="0"/>
    <xf numFmtId="0" fontId="29" fillId="22" borderId="0" applyNumberFormat="0" applyBorder="0" applyAlignment="0" applyProtection="0"/>
    <xf numFmtId="0" fontId="29" fillId="22" borderId="0" applyNumberFormat="0" applyBorder="0" applyAlignment="0" applyProtection="0"/>
    <xf numFmtId="0" fontId="17" fillId="0" borderId="0"/>
    <xf numFmtId="0" fontId="17" fillId="0" borderId="0"/>
    <xf numFmtId="0" fontId="17" fillId="0" borderId="0"/>
    <xf numFmtId="0" fontId="17" fillId="0" borderId="0"/>
    <xf numFmtId="0" fontId="30" fillId="23" borderId="9" applyNumberFormat="0" applyFont="0" applyAlignment="0" applyProtection="0"/>
    <xf numFmtId="0" fontId="35" fillId="23" borderId="9" applyNumberFormat="0" applyFont="0" applyAlignment="0" applyProtection="0"/>
    <xf numFmtId="0" fontId="34" fillId="0" borderId="0" applyNumberFormat="0" applyFill="0" applyBorder="0" applyAlignment="0" applyProtection="0"/>
    <xf numFmtId="0" fontId="31" fillId="20" borderId="7" applyNumberFormat="0" applyAlignment="0" applyProtection="0"/>
    <xf numFmtId="0" fontId="22" fillId="0" borderId="0" applyNumberForma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8" fillId="0" borderId="8" applyNumberFormat="0" applyFill="0" applyAlignment="0" applyProtection="0"/>
    <xf numFmtId="0" fontId="21" fillId="21" borderId="3" applyNumberFormat="0" applyAlignment="0" applyProtection="0"/>
    <xf numFmtId="0" fontId="20" fillId="20" borderId="2" applyNumberFormat="0" applyAlignment="0" applyProtection="0"/>
    <xf numFmtId="0" fontId="19" fillId="3" borderId="0" applyNumberFormat="0" applyBorder="0" applyAlignment="0" applyProtection="0"/>
    <xf numFmtId="0" fontId="32" fillId="0" borderId="0" applyNumberFormat="0" applyFill="0" applyBorder="0" applyAlignment="0" applyProtection="0"/>
    <xf numFmtId="0" fontId="33" fillId="0" borderId="10" applyNumberFormat="0" applyFill="0" applyAlignment="0" applyProtection="0"/>
    <xf numFmtId="0" fontId="27" fillId="7" borderId="2" applyNumberFormat="0" applyAlignment="0" applyProtection="0"/>
    <xf numFmtId="0" fontId="33" fillId="0" borderId="10" applyNumberFormat="0" applyFill="0" applyAlignment="0" applyProtection="0"/>
    <xf numFmtId="0" fontId="34" fillId="0" borderId="0" applyNumberFormat="0" applyFill="0" applyBorder="0" applyAlignment="0" applyProtection="0"/>
    <xf numFmtId="164" fontId="6" fillId="0" borderId="0" applyFont="0" applyFill="0" applyBorder="0" applyAlignment="0" applyProtection="0"/>
    <xf numFmtId="0" fontId="6" fillId="0" borderId="0"/>
    <xf numFmtId="165" fontId="6" fillId="0" borderId="0" applyFont="0" applyFill="0" applyBorder="0" applyAlignment="0" applyProtection="0"/>
    <xf numFmtId="0" fontId="36" fillId="0" borderId="0"/>
    <xf numFmtId="0" fontId="7" fillId="0" borderId="0"/>
    <xf numFmtId="0" fontId="39" fillId="0" borderId="0"/>
    <xf numFmtId="0" fontId="38" fillId="0" borderId="0"/>
    <xf numFmtId="0" fontId="6" fillId="0" borderId="0"/>
    <xf numFmtId="0" fontId="7" fillId="0" borderId="0"/>
    <xf numFmtId="4" fontId="48" fillId="24" borderId="13">
      <alignment horizontal="right" readingOrder="1"/>
      <protection locked="0"/>
    </xf>
    <xf numFmtId="0" fontId="7" fillId="0" borderId="0" applyNumberFormat="0" applyFill="0" applyBorder="0" applyAlignment="0" applyProtection="0"/>
    <xf numFmtId="49" fontId="52" fillId="0" borderId="0" applyNumberFormat="0" applyAlignment="0">
      <alignment vertical="top"/>
    </xf>
    <xf numFmtId="0" fontId="7" fillId="0" borderId="0" applyNumberFormat="0" applyFill="0" applyBorder="0" applyAlignment="0" applyProtection="0"/>
    <xf numFmtId="0" fontId="7" fillId="0" borderId="0" applyNumberFormat="0" applyFill="0" applyBorder="0" applyAlignment="0" applyProtection="0"/>
    <xf numFmtId="0" fontId="36" fillId="0" borderId="0"/>
    <xf numFmtId="0" fontId="7" fillId="0" borderId="0"/>
    <xf numFmtId="0" fontId="7" fillId="0" borderId="0"/>
    <xf numFmtId="4" fontId="48" fillId="24" borderId="13">
      <alignment horizontal="right" readingOrder="1"/>
      <protection locked="0"/>
    </xf>
    <xf numFmtId="0" fontId="7" fillId="0" borderId="0" applyNumberFormat="0" applyFill="0" applyBorder="0" applyAlignment="0" applyProtection="0"/>
    <xf numFmtId="0" fontId="4" fillId="0" borderId="0"/>
    <xf numFmtId="170" fontId="7" fillId="0" borderId="0" applyFont="0" applyFill="0" applyBorder="0" applyAlignment="0" applyProtection="0"/>
    <xf numFmtId="0" fontId="4" fillId="0" borderId="0"/>
    <xf numFmtId="0" fontId="54" fillId="0" borderId="0"/>
    <xf numFmtId="0" fontId="7" fillId="0" borderId="0"/>
    <xf numFmtId="0" fontId="7" fillId="0" borderId="0"/>
    <xf numFmtId="0" fontId="7" fillId="0" borderId="0"/>
    <xf numFmtId="0" fontId="55" fillId="0" borderId="0">
      <alignment vertical="center"/>
    </xf>
    <xf numFmtId="44" fontId="40" fillId="0" borderId="0" applyFont="0" applyFill="0" applyBorder="0" applyAlignment="0" applyProtection="0"/>
    <xf numFmtId="0" fontId="3" fillId="0" borderId="0"/>
    <xf numFmtId="0" fontId="3"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16" fillId="0" borderId="0"/>
    <xf numFmtId="0" fontId="7" fillId="0" borderId="0"/>
    <xf numFmtId="0" fontId="6" fillId="0" borderId="0"/>
    <xf numFmtId="0" fontId="6" fillId="0" borderId="0"/>
    <xf numFmtId="0" fontId="2" fillId="0" borderId="0"/>
    <xf numFmtId="0" fontId="6" fillId="0" borderId="0"/>
    <xf numFmtId="0" fontId="16" fillId="0" borderId="0"/>
    <xf numFmtId="0" fontId="16" fillId="0" borderId="0"/>
    <xf numFmtId="0" fontId="6" fillId="0" borderId="0"/>
    <xf numFmtId="0" fontId="16" fillId="0" borderId="0"/>
    <xf numFmtId="0" fontId="7" fillId="0" borderId="0"/>
    <xf numFmtId="0" fontId="7" fillId="0" borderId="0"/>
    <xf numFmtId="0" fontId="2" fillId="0" borderId="0"/>
    <xf numFmtId="0" fontId="2" fillId="0" borderId="0"/>
    <xf numFmtId="0" fontId="7" fillId="0" borderId="0"/>
    <xf numFmtId="0" fontId="61" fillId="56"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0" fontId="61" fillId="56" borderId="0" applyNumberFormat="0" applyBorder="0" applyAlignment="0" applyProtection="0"/>
    <xf numFmtId="0" fontId="61" fillId="58" borderId="0" applyNumberFormat="0" applyBorder="0" applyAlignment="0" applyProtection="0"/>
    <xf numFmtId="0" fontId="61" fillId="57" borderId="0" applyNumberFormat="0" applyBorder="0" applyAlignment="0" applyProtection="0"/>
    <xf numFmtId="0" fontId="61" fillId="59"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0" fontId="61" fillId="59" borderId="0" applyNumberFormat="0" applyBorder="0" applyAlignment="0" applyProtection="0"/>
    <xf numFmtId="0" fontId="61" fillId="58" borderId="0" applyNumberFormat="0" applyBorder="0" applyAlignment="0" applyProtection="0"/>
    <xf numFmtId="0" fontId="61" fillId="60" borderId="0" applyNumberFormat="0" applyBorder="0" applyAlignment="0" applyProtection="0"/>
    <xf numFmtId="0" fontId="62" fillId="61" borderId="0" applyNumberFormat="0" applyBorder="0" applyAlignment="0" applyProtection="0"/>
    <xf numFmtId="0" fontId="62" fillId="57" borderId="0" applyNumberFormat="0" applyBorder="0" applyAlignment="0" applyProtection="0"/>
    <xf numFmtId="0" fontId="62" fillId="62" borderId="0" applyNumberFormat="0" applyBorder="0" applyAlignment="0" applyProtection="0"/>
    <xf numFmtId="0" fontId="62" fillId="59" borderId="0" applyNumberFormat="0" applyBorder="0" applyAlignment="0" applyProtection="0"/>
    <xf numFmtId="0" fontId="62" fillId="61" borderId="0" applyNumberFormat="0" applyBorder="0" applyAlignment="0" applyProtection="0"/>
    <xf numFmtId="0" fontId="62" fillId="60" borderId="0" applyNumberFormat="0" applyBorder="0" applyAlignment="0" applyProtection="0"/>
    <xf numFmtId="0" fontId="63" fillId="56" borderId="2" applyNumberFormat="0" applyAlignment="0" applyProtection="0"/>
    <xf numFmtId="0" fontId="64" fillId="0" borderId="8" applyNumberFormat="0" applyFill="0" applyAlignment="0" applyProtection="0"/>
    <xf numFmtId="0" fontId="65" fillId="63" borderId="3" applyNumberFormat="0" applyAlignment="0" applyProtection="0"/>
    <xf numFmtId="0" fontId="62" fillId="61" borderId="0" applyNumberFormat="0" applyBorder="0" applyAlignment="0" applyProtection="0"/>
    <xf numFmtId="0" fontId="62" fillId="64" borderId="0" applyNumberFormat="0" applyBorder="0" applyAlignment="0" applyProtection="0"/>
    <xf numFmtId="0" fontId="62" fillId="65" borderId="0" applyNumberFormat="0" applyBorder="0" applyAlignment="0" applyProtection="0"/>
    <xf numFmtId="0" fontId="62" fillId="66" borderId="0" applyNumberFormat="0" applyBorder="0" applyAlignment="0" applyProtection="0"/>
    <xf numFmtId="0" fontId="62" fillId="61" borderId="0" applyNumberFormat="0" applyBorder="0" applyAlignment="0" applyProtection="0"/>
    <xf numFmtId="0" fontId="62" fillId="67" borderId="0" applyNumberFormat="0" applyBorder="0" applyAlignment="0" applyProtection="0"/>
    <xf numFmtId="173" fontId="10" fillId="0" borderId="0" applyFill="0" applyBorder="0" applyAlignment="0" applyProtection="0"/>
    <xf numFmtId="170" fontId="7" fillId="0" borderId="0" applyFont="0" applyFill="0" applyBorder="0" applyAlignment="0" applyProtection="0"/>
    <xf numFmtId="0" fontId="66" fillId="60" borderId="2" applyNumberFormat="0" applyAlignment="0" applyProtection="0"/>
    <xf numFmtId="0" fontId="10" fillId="0" borderId="0"/>
    <xf numFmtId="0" fontId="2" fillId="0" borderId="0"/>
    <xf numFmtId="0" fontId="7" fillId="0" borderId="0"/>
    <xf numFmtId="0" fontId="67" fillId="62" borderId="0" applyNumberFormat="0" applyBorder="0" applyAlignment="0" applyProtection="0"/>
    <xf numFmtId="0" fontId="10" fillId="0" borderId="0"/>
    <xf numFmtId="0" fontId="10" fillId="0" borderId="0"/>
    <xf numFmtId="0" fontId="10" fillId="68" borderId="9" applyNumberFormat="0" applyAlignment="0" applyProtection="0"/>
    <xf numFmtId="9" fontId="10" fillId="0" borderId="0" applyFill="0" applyBorder="0" applyAlignment="0" applyProtection="0"/>
    <xf numFmtId="0" fontId="68" fillId="56" borderId="7" applyNumberFormat="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2" fillId="0" borderId="27" applyNumberFormat="0" applyFill="0" applyAlignment="0" applyProtection="0"/>
    <xf numFmtId="0" fontId="73" fillId="0" borderId="5" applyNumberFormat="0" applyFill="0" applyAlignment="0" applyProtection="0"/>
    <xf numFmtId="0" fontId="74" fillId="0" borderId="28" applyNumberFormat="0" applyFill="0" applyAlignment="0" applyProtection="0"/>
    <xf numFmtId="0" fontId="74" fillId="0" borderId="0" applyNumberFormat="0" applyFill="0" applyBorder="0" applyAlignment="0" applyProtection="0"/>
    <xf numFmtId="0" fontId="75" fillId="0" borderId="29" applyNumberFormat="0" applyFill="0" applyAlignment="0" applyProtection="0"/>
    <xf numFmtId="0" fontId="76" fillId="69" borderId="0" applyNumberFormat="0" applyBorder="0" applyAlignment="0" applyProtection="0"/>
    <xf numFmtId="0" fontId="77" fillId="70" borderId="0" applyNumberFormat="0" applyBorder="0" applyAlignment="0" applyProtection="0"/>
    <xf numFmtId="0" fontId="2" fillId="0" borderId="0"/>
    <xf numFmtId="0" fontId="7" fillId="0" borderId="0"/>
    <xf numFmtId="170" fontId="7" fillId="0" borderId="0" applyFont="0" applyFill="0" applyBorder="0" applyAlignment="0" applyProtection="0"/>
    <xf numFmtId="0" fontId="48" fillId="0" borderId="0"/>
    <xf numFmtId="0" fontId="39" fillId="0" borderId="0"/>
    <xf numFmtId="0" fontId="2" fillId="0" borderId="0"/>
    <xf numFmtId="174" fontId="79" fillId="0" borderId="0" applyFont="0" applyFill="0" applyBorder="0" applyAlignment="0" applyProtection="0"/>
    <xf numFmtId="0" fontId="2" fillId="0" borderId="0"/>
    <xf numFmtId="0" fontId="78" fillId="0" borderId="0"/>
    <xf numFmtId="175" fontId="78" fillId="0" borderId="0" applyFont="0" applyFill="0" applyBorder="0" applyAlignment="0" applyProtection="0"/>
    <xf numFmtId="0" fontId="80" fillId="0" borderId="0" applyNumberFormat="0" applyFill="0" applyBorder="0" applyAlignment="0" applyProtection="0"/>
    <xf numFmtId="0" fontId="81" fillId="0" borderId="18" applyNumberFormat="0" applyFill="0" applyAlignment="0" applyProtection="0"/>
    <xf numFmtId="0" fontId="82" fillId="0" borderId="19" applyNumberFormat="0" applyFill="0" applyAlignment="0" applyProtection="0"/>
    <xf numFmtId="0" fontId="83" fillId="0" borderId="20" applyNumberFormat="0" applyFill="0" applyAlignment="0" applyProtection="0"/>
    <xf numFmtId="0" fontId="83" fillId="0" borderId="0" applyNumberFormat="0" applyFill="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6" fillId="27" borderId="0" applyNumberFormat="0" applyBorder="0" applyAlignment="0" applyProtection="0"/>
    <xf numFmtId="0" fontId="87" fillId="28" borderId="21" applyNumberFormat="0" applyAlignment="0" applyProtection="0"/>
    <xf numFmtId="0" fontId="88" fillId="29" borderId="22" applyNumberFormat="0" applyAlignment="0" applyProtection="0"/>
    <xf numFmtId="0" fontId="89" fillId="29" borderId="21" applyNumberFormat="0" applyAlignment="0" applyProtection="0"/>
    <xf numFmtId="0" fontId="90" fillId="0" borderId="23" applyNumberFormat="0" applyFill="0" applyAlignment="0" applyProtection="0"/>
    <xf numFmtId="0" fontId="91" fillId="30" borderId="24" applyNumberFormat="0" applyAlignment="0" applyProtection="0"/>
    <xf numFmtId="0" fontId="92" fillId="0" borderId="0" applyNumberFormat="0" applyFill="0" applyBorder="0" applyAlignment="0" applyProtection="0"/>
    <xf numFmtId="0" fontId="78" fillId="31" borderId="25" applyNumberFormat="0" applyFont="0" applyAlignment="0" applyProtection="0"/>
    <xf numFmtId="0" fontId="93" fillId="0" borderId="0" applyNumberFormat="0" applyFill="0" applyBorder="0" applyAlignment="0" applyProtection="0"/>
    <xf numFmtId="0" fontId="94" fillId="0" borderId="26" applyNumberFormat="0" applyFill="0" applyAlignment="0" applyProtection="0"/>
    <xf numFmtId="0" fontId="95" fillId="32" borderId="0" applyNumberFormat="0" applyBorder="0" applyAlignment="0" applyProtection="0"/>
    <xf numFmtId="0" fontId="78" fillId="33" borderId="0" applyNumberFormat="0" applyBorder="0" applyAlignment="0" applyProtection="0"/>
    <xf numFmtId="0" fontId="78" fillId="34" borderId="0" applyNumberFormat="0" applyBorder="0" applyAlignment="0" applyProtection="0"/>
    <xf numFmtId="0" fontId="95" fillId="35" borderId="0" applyNumberFormat="0" applyBorder="0" applyAlignment="0" applyProtection="0"/>
    <xf numFmtId="0" fontId="95" fillId="36"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78" fillId="45" borderId="0" applyNumberFormat="0" applyBorder="0" applyAlignment="0" applyProtection="0"/>
    <xf numFmtId="0" fontId="78" fillId="46" borderId="0" applyNumberFormat="0" applyBorder="0" applyAlignment="0" applyProtection="0"/>
    <xf numFmtId="0" fontId="95" fillId="47" borderId="0" applyNumberFormat="0" applyBorder="0" applyAlignment="0" applyProtection="0"/>
    <xf numFmtId="0" fontId="95" fillId="48" borderId="0" applyNumberFormat="0" applyBorder="0" applyAlignment="0" applyProtection="0"/>
    <xf numFmtId="0" fontId="78" fillId="49" borderId="0" applyNumberFormat="0" applyBorder="0" applyAlignment="0" applyProtection="0"/>
    <xf numFmtId="0" fontId="78"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78" fillId="53" borderId="0" applyNumberFormat="0" applyBorder="0" applyAlignment="0" applyProtection="0"/>
    <xf numFmtId="0" fontId="78" fillId="54" borderId="0" applyNumberFormat="0" applyBorder="0" applyAlignment="0" applyProtection="0"/>
    <xf numFmtId="0" fontId="95" fillId="55" borderId="0" applyNumberFormat="0" applyBorder="0" applyAlignment="0" applyProtection="0"/>
    <xf numFmtId="0" fontId="97" fillId="0" borderId="0"/>
    <xf numFmtId="0" fontId="97" fillId="0" borderId="0"/>
    <xf numFmtId="9" fontId="97" fillId="0" borderId="0" applyFont="0" applyFill="0" applyBorder="0" applyAlignment="0" applyProtection="0"/>
    <xf numFmtId="43" fontId="61" fillId="0" borderId="0" applyFont="0" applyFill="0" applyBorder="0" applyAlignment="0" applyProtection="0"/>
    <xf numFmtId="0" fontId="10" fillId="0" borderId="0"/>
    <xf numFmtId="9" fontId="61" fillId="0" borderId="0" applyFont="0" applyFill="0" applyBorder="0" applyAlignment="0" applyProtection="0"/>
    <xf numFmtId="0" fontId="10" fillId="0" borderId="0"/>
    <xf numFmtId="9" fontId="10" fillId="0" borderId="0" applyFont="0" applyFill="0" applyBorder="0" applyAlignment="0" applyProtection="0"/>
    <xf numFmtId="175" fontId="10" fillId="0" borderId="0" applyFont="0" applyFill="0" applyBorder="0" applyAlignment="0" applyProtection="0"/>
    <xf numFmtId="0" fontId="97" fillId="0" borderId="0"/>
    <xf numFmtId="43" fontId="98" fillId="0" borderId="0" applyFont="0" applyFill="0" applyBorder="0" applyAlignment="0" applyProtection="0"/>
    <xf numFmtId="0" fontId="97" fillId="0" borderId="0"/>
    <xf numFmtId="0" fontId="97" fillId="0" borderId="0"/>
    <xf numFmtId="0" fontId="97" fillId="0" borderId="0"/>
    <xf numFmtId="0" fontId="97" fillId="0" borderId="0"/>
    <xf numFmtId="0" fontId="97" fillId="0" borderId="0"/>
    <xf numFmtId="4" fontId="96" fillId="71" borderId="30" applyNumberFormat="0" applyProtection="0">
      <alignment horizontal="left" vertical="center" indent="1"/>
    </xf>
    <xf numFmtId="0" fontId="97" fillId="0" borderId="0"/>
    <xf numFmtId="0" fontId="2" fillId="0" borderId="0"/>
    <xf numFmtId="0" fontId="99" fillId="0" borderId="0"/>
    <xf numFmtId="0" fontId="100" fillId="0" borderId="0" applyNumberFormat="0" applyFill="0" applyBorder="0" applyAlignment="0" applyProtection="0"/>
    <xf numFmtId="0" fontId="101" fillId="0" borderId="18" applyNumberFormat="0" applyFill="0" applyAlignment="0" applyProtection="0"/>
    <xf numFmtId="0" fontId="102" fillId="0" borderId="19" applyNumberFormat="0" applyFill="0" applyAlignment="0" applyProtection="0"/>
    <xf numFmtId="0" fontId="103" fillId="0" borderId="20" applyNumberFormat="0" applyFill="0" applyAlignment="0" applyProtection="0"/>
    <xf numFmtId="0" fontId="103" fillId="0" borderId="0" applyNumberFormat="0" applyFill="0" applyBorder="0" applyAlignment="0" applyProtection="0"/>
    <xf numFmtId="0" fontId="104" fillId="25" borderId="0" applyNumberFormat="0" applyBorder="0" applyAlignment="0" applyProtection="0"/>
    <xf numFmtId="0" fontId="105" fillId="26" borderId="0" applyNumberFormat="0" applyBorder="0" applyAlignment="0" applyProtection="0"/>
    <xf numFmtId="0" fontId="106" fillId="27" borderId="0" applyNumberFormat="0" applyBorder="0" applyAlignment="0" applyProtection="0"/>
    <xf numFmtId="0" fontId="107" fillId="28" borderId="21" applyNumberFormat="0" applyAlignment="0" applyProtection="0"/>
    <xf numFmtId="0" fontId="108" fillId="29" borderId="22" applyNumberFormat="0" applyAlignment="0" applyProtection="0"/>
    <xf numFmtId="0" fontId="109" fillId="29" borderId="21" applyNumberFormat="0" applyAlignment="0" applyProtection="0"/>
    <xf numFmtId="0" fontId="110" fillId="0" borderId="23" applyNumberFormat="0" applyFill="0" applyAlignment="0" applyProtection="0"/>
    <xf numFmtId="0" fontId="111" fillId="30" borderId="24" applyNumberFormat="0" applyAlignment="0" applyProtection="0"/>
    <xf numFmtId="0" fontId="112" fillId="0" borderId="0" applyNumberFormat="0" applyFill="0" applyBorder="0" applyAlignment="0" applyProtection="0"/>
    <xf numFmtId="0" fontId="99" fillId="31" borderId="25" applyNumberFormat="0" applyFont="0" applyAlignment="0" applyProtection="0"/>
    <xf numFmtId="0" fontId="113" fillId="0" borderId="0" applyNumberFormat="0" applyFill="0" applyBorder="0" applyAlignment="0" applyProtection="0"/>
    <xf numFmtId="0" fontId="114" fillId="0" borderId="26" applyNumberFormat="0" applyFill="0" applyAlignment="0" applyProtection="0"/>
    <xf numFmtId="0" fontId="115" fillId="32" borderId="0" applyNumberFormat="0" applyBorder="0" applyAlignment="0" applyProtection="0"/>
    <xf numFmtId="0" fontId="99" fillId="33" borderId="0" applyNumberFormat="0" applyBorder="0" applyAlignment="0" applyProtection="0"/>
    <xf numFmtId="0" fontId="99" fillId="34" borderId="0" applyNumberFormat="0" applyBorder="0" applyAlignment="0" applyProtection="0"/>
    <xf numFmtId="0" fontId="115" fillId="35" borderId="0" applyNumberFormat="0" applyBorder="0" applyAlignment="0" applyProtection="0"/>
    <xf numFmtId="0" fontId="115" fillId="36" borderId="0" applyNumberFormat="0" applyBorder="0" applyAlignment="0" applyProtection="0"/>
    <xf numFmtId="0" fontId="99" fillId="37" borderId="0" applyNumberFormat="0" applyBorder="0" applyAlignment="0" applyProtection="0"/>
    <xf numFmtId="0" fontId="99" fillId="38" borderId="0" applyNumberFormat="0" applyBorder="0" applyAlignment="0" applyProtection="0"/>
    <xf numFmtId="0" fontId="115" fillId="39" borderId="0" applyNumberFormat="0" applyBorder="0" applyAlignment="0" applyProtection="0"/>
    <xf numFmtId="0" fontId="115" fillId="40"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115" fillId="43" borderId="0" applyNumberFormat="0" applyBorder="0" applyAlignment="0" applyProtection="0"/>
    <xf numFmtId="0" fontId="115" fillId="44"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115" fillId="47" borderId="0" applyNumberFormat="0" applyBorder="0" applyAlignment="0" applyProtection="0"/>
    <xf numFmtId="0" fontId="115" fillId="48" borderId="0" applyNumberFormat="0" applyBorder="0" applyAlignment="0" applyProtection="0"/>
    <xf numFmtId="0" fontId="99" fillId="49" borderId="0" applyNumberFormat="0" applyBorder="0" applyAlignment="0" applyProtection="0"/>
    <xf numFmtId="0" fontId="99" fillId="50" borderId="0" applyNumberFormat="0" applyBorder="0" applyAlignment="0" applyProtection="0"/>
    <xf numFmtId="0" fontId="115" fillId="51" borderId="0" applyNumberFormat="0" applyBorder="0" applyAlignment="0" applyProtection="0"/>
    <xf numFmtId="0" fontId="115" fillId="52" borderId="0" applyNumberFormat="0" applyBorder="0" applyAlignment="0" applyProtection="0"/>
    <xf numFmtId="0" fontId="99" fillId="53" borderId="0" applyNumberFormat="0" applyBorder="0" applyAlignment="0" applyProtection="0"/>
    <xf numFmtId="0" fontId="99" fillId="54" borderId="0" applyNumberFormat="0" applyBorder="0" applyAlignment="0" applyProtection="0"/>
    <xf numFmtId="0" fontId="115" fillId="55" borderId="0" applyNumberFormat="0" applyBorder="0" applyAlignment="0" applyProtection="0"/>
    <xf numFmtId="0" fontId="7" fillId="0" borderId="0"/>
    <xf numFmtId="0" fontId="2" fillId="0" borderId="0"/>
    <xf numFmtId="176" fontId="79" fillId="0" borderId="0" applyFont="0" applyFill="0" applyBorder="0" applyAlignment="0" applyProtection="0"/>
    <xf numFmtId="0" fontId="79" fillId="0" borderId="0"/>
    <xf numFmtId="0" fontId="78" fillId="0" borderId="0"/>
    <xf numFmtId="4" fontId="96" fillId="72" borderId="7" applyNumberFormat="0" applyProtection="0">
      <alignment vertical="center"/>
    </xf>
    <xf numFmtId="0" fontId="79" fillId="0" borderId="0"/>
    <xf numFmtId="4" fontId="96" fillId="72" borderId="7" applyNumberFormat="0" applyProtection="0">
      <alignment horizontal="left" vertical="center" indent="1"/>
    </xf>
    <xf numFmtId="0" fontId="79" fillId="0" borderId="0"/>
    <xf numFmtId="0" fontId="10" fillId="73" borderId="7" applyNumberFormat="0" applyProtection="0">
      <alignment horizontal="left" vertical="center" inden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60" fillId="74" borderId="7" applyNumberFormat="0" applyProtection="0">
      <alignment horizontal="left" vertical="center" indent="1"/>
    </xf>
    <xf numFmtId="4" fontId="96" fillId="75" borderId="31" applyNumberFormat="0" applyProtection="0">
      <alignment horizontal="left" vertical="center" indent="1"/>
    </xf>
    <xf numFmtId="0" fontId="79" fillId="0" borderId="0"/>
    <xf numFmtId="0" fontId="79" fillId="0" borderId="0"/>
    <xf numFmtId="4" fontId="96" fillId="75" borderId="7" applyNumberFormat="0" applyProtection="0">
      <alignment horizontal="left" vertical="center" indent="1"/>
    </xf>
    <xf numFmtId="4" fontId="96" fillId="76" borderId="7" applyNumberFormat="0" applyProtection="0">
      <alignment horizontal="left" vertical="center" inden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96" fillId="75" borderId="7" applyNumberFormat="0" applyProtection="0">
      <alignment horizontal="right" vertical="center"/>
    </xf>
    <xf numFmtId="0" fontId="79" fillId="0" borderId="0"/>
    <xf numFmtId="0" fontId="10" fillId="73" borderId="7" applyNumberFormat="0" applyProtection="0">
      <alignment horizontal="left" vertical="center" indent="1"/>
    </xf>
    <xf numFmtId="0" fontId="10" fillId="73" borderId="7" applyNumberFormat="0" applyProtection="0">
      <alignment horizontal="left" vertical="center" indent="1"/>
    </xf>
    <xf numFmtId="0" fontId="116" fillId="0" borderId="0"/>
    <xf numFmtId="0" fontId="79" fillId="0" borderId="0"/>
    <xf numFmtId="0" fontId="2" fillId="0" borderId="0"/>
    <xf numFmtId="0" fontId="99" fillId="0" borderId="0"/>
    <xf numFmtId="0" fontId="117" fillId="0" borderId="0"/>
    <xf numFmtId="0" fontId="2" fillId="0" borderId="0"/>
    <xf numFmtId="0" fontId="2" fillId="0" borderId="0"/>
    <xf numFmtId="0" fontId="2" fillId="0" borderId="0"/>
    <xf numFmtId="0" fontId="118" fillId="0" borderId="0" applyNumberFormat="0" applyFill="0" applyBorder="0" applyAlignment="0" applyProtection="0"/>
    <xf numFmtId="177" fontId="78" fillId="0" borderId="0" applyFont="0" applyFill="0" applyBorder="0" applyAlignment="0" applyProtection="0"/>
    <xf numFmtId="0" fontId="2" fillId="0" borderId="0"/>
    <xf numFmtId="0" fontId="2" fillId="0" borderId="0"/>
    <xf numFmtId="0" fontId="78" fillId="0" borderId="0"/>
    <xf numFmtId="0" fontId="118" fillId="0" borderId="0" applyNumberFormat="0" applyFill="0" applyBorder="0" applyAlignment="0" applyProtection="0"/>
    <xf numFmtId="0" fontId="81" fillId="0" borderId="18" applyNumberFormat="0" applyFill="0" applyAlignment="0" applyProtection="0"/>
    <xf numFmtId="0" fontId="82" fillId="0" borderId="19" applyNumberFormat="0" applyFill="0" applyAlignment="0" applyProtection="0"/>
    <xf numFmtId="0" fontId="83" fillId="0" borderId="20" applyNumberFormat="0" applyFill="0" applyAlignment="0" applyProtection="0"/>
    <xf numFmtId="0" fontId="83" fillId="0" borderId="0" applyNumberFormat="0" applyFill="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6" fillId="27" borderId="0" applyNumberFormat="0" applyBorder="0" applyAlignment="0" applyProtection="0"/>
    <xf numFmtId="0" fontId="87" fillId="28" borderId="21" applyNumberFormat="0" applyAlignment="0" applyProtection="0"/>
    <xf numFmtId="0" fontId="88" fillId="29" borderId="22" applyNumberFormat="0" applyAlignment="0" applyProtection="0"/>
    <xf numFmtId="0" fontId="89" fillId="29" borderId="21" applyNumberFormat="0" applyAlignment="0" applyProtection="0"/>
    <xf numFmtId="0" fontId="90" fillId="0" borderId="23" applyNumberFormat="0" applyFill="0" applyAlignment="0" applyProtection="0"/>
    <xf numFmtId="0" fontId="91" fillId="30" borderId="24" applyNumberFormat="0" applyAlignment="0" applyProtection="0"/>
    <xf numFmtId="0" fontId="92" fillId="0" borderId="0" applyNumberFormat="0" applyFill="0" applyBorder="0" applyAlignment="0" applyProtection="0"/>
    <xf numFmtId="0" fontId="78" fillId="31" borderId="25" applyNumberFormat="0" applyFont="0" applyAlignment="0" applyProtection="0"/>
    <xf numFmtId="0" fontId="93" fillId="0" borderId="0" applyNumberFormat="0" applyFill="0" applyBorder="0" applyAlignment="0" applyProtection="0"/>
    <xf numFmtId="0" fontId="94" fillId="0" borderId="26" applyNumberFormat="0" applyFill="0" applyAlignment="0" applyProtection="0"/>
    <xf numFmtId="0" fontId="95" fillId="32" borderId="0" applyNumberFormat="0" applyBorder="0" applyAlignment="0" applyProtection="0"/>
    <xf numFmtId="0" fontId="78" fillId="33" borderId="0" applyNumberFormat="0" applyBorder="0" applyAlignment="0" applyProtection="0"/>
    <xf numFmtId="0" fontId="78" fillId="34" borderId="0" applyNumberFormat="0" applyBorder="0" applyAlignment="0" applyProtection="0"/>
    <xf numFmtId="0" fontId="95" fillId="35" borderId="0" applyNumberFormat="0" applyBorder="0" applyAlignment="0" applyProtection="0"/>
    <xf numFmtId="0" fontId="95" fillId="36"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78" fillId="45" borderId="0" applyNumberFormat="0" applyBorder="0" applyAlignment="0" applyProtection="0"/>
    <xf numFmtId="0" fontId="78" fillId="46" borderId="0" applyNumberFormat="0" applyBorder="0" applyAlignment="0" applyProtection="0"/>
    <xf numFmtId="0" fontId="95" fillId="47" borderId="0" applyNumberFormat="0" applyBorder="0" applyAlignment="0" applyProtection="0"/>
    <xf numFmtId="0" fontId="95" fillId="48" borderId="0" applyNumberFormat="0" applyBorder="0" applyAlignment="0" applyProtection="0"/>
    <xf numFmtId="0" fontId="78" fillId="49" borderId="0" applyNumberFormat="0" applyBorder="0" applyAlignment="0" applyProtection="0"/>
    <xf numFmtId="0" fontId="78"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78" fillId="53" borderId="0" applyNumberFormat="0" applyBorder="0" applyAlignment="0" applyProtection="0"/>
    <xf numFmtId="0" fontId="78" fillId="54" borderId="0" applyNumberFormat="0" applyBorder="0" applyAlignment="0" applyProtection="0"/>
    <xf numFmtId="0" fontId="95" fillId="55" borderId="0" applyNumberFormat="0" applyBorder="0" applyAlignment="0" applyProtection="0"/>
    <xf numFmtId="0" fontId="2" fillId="0" borderId="0"/>
    <xf numFmtId="0" fontId="2" fillId="0" borderId="0"/>
    <xf numFmtId="0" fontId="2" fillId="0" borderId="0"/>
    <xf numFmtId="170" fontId="7" fillId="0" borderId="0" applyFont="0" applyFill="0" applyBorder="0" applyAlignment="0" applyProtection="0"/>
    <xf numFmtId="170" fontId="7" fillId="0" borderId="0" applyFont="0" applyFill="0" applyBorder="0" applyAlignment="0" applyProtection="0"/>
    <xf numFmtId="0" fontId="10" fillId="0" borderId="0"/>
    <xf numFmtId="0" fontId="7" fillId="0" borderId="0"/>
    <xf numFmtId="0" fontId="2" fillId="0" borderId="0"/>
    <xf numFmtId="0" fontId="7" fillId="0" borderId="0"/>
    <xf numFmtId="170" fontId="7" fillId="0" borderId="0" applyFont="0" applyFill="0" applyBorder="0" applyAlignment="0" applyProtection="0"/>
    <xf numFmtId="0" fontId="2" fillId="0" borderId="0"/>
    <xf numFmtId="0" fontId="2" fillId="0" borderId="0"/>
    <xf numFmtId="0" fontId="8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9" fontId="99" fillId="0" borderId="0" applyFont="0" applyFill="0" applyBorder="0" applyAlignment="0" applyProtection="0"/>
    <xf numFmtId="0" fontId="2" fillId="0" borderId="0"/>
    <xf numFmtId="0" fontId="2" fillId="0" borderId="0"/>
    <xf numFmtId="9" fontId="99" fillId="0" borderId="0" applyFont="0" applyFill="0" applyBorder="0" applyAlignment="0" applyProtection="0"/>
    <xf numFmtId="0" fontId="2" fillId="0" borderId="0"/>
    <xf numFmtId="0" fontId="99" fillId="33" borderId="0" applyNumberFormat="0" applyBorder="0" applyAlignment="0" applyProtection="0"/>
    <xf numFmtId="0" fontId="99" fillId="37" borderId="0" applyNumberFormat="0" applyBorder="0" applyAlignment="0" applyProtection="0"/>
    <xf numFmtId="0" fontId="99" fillId="41" borderId="0" applyNumberFormat="0" applyBorder="0" applyAlignment="0" applyProtection="0"/>
    <xf numFmtId="0" fontId="99" fillId="45" borderId="0" applyNumberFormat="0" applyBorder="0" applyAlignment="0" applyProtection="0"/>
    <xf numFmtId="0" fontId="99" fillId="49" borderId="0" applyNumberFormat="0" applyBorder="0" applyAlignment="0" applyProtection="0"/>
    <xf numFmtId="0" fontId="99" fillId="53" borderId="0" applyNumberFormat="0" applyBorder="0" applyAlignment="0" applyProtection="0"/>
    <xf numFmtId="0" fontId="99" fillId="34" borderId="0" applyNumberFormat="0" applyBorder="0" applyAlignment="0" applyProtection="0"/>
    <xf numFmtId="0" fontId="99" fillId="38" borderId="0" applyNumberFormat="0" applyBorder="0" applyAlignment="0" applyProtection="0"/>
    <xf numFmtId="0" fontId="99" fillId="42" borderId="0" applyNumberFormat="0" applyBorder="0" applyAlignment="0" applyProtection="0"/>
    <xf numFmtId="0" fontId="99" fillId="46" borderId="0" applyNumberFormat="0" applyBorder="0" applyAlignment="0" applyProtection="0"/>
    <xf numFmtId="0" fontId="99" fillId="50" borderId="0" applyNumberFormat="0" applyBorder="0" applyAlignment="0" applyProtection="0"/>
    <xf numFmtId="0" fontId="99" fillId="54" borderId="0" applyNumberFormat="0" applyBorder="0" applyAlignment="0" applyProtection="0"/>
    <xf numFmtId="0" fontId="115" fillId="35" borderId="0" applyNumberFormat="0" applyBorder="0" applyAlignment="0" applyProtection="0"/>
    <xf numFmtId="0" fontId="115" fillId="39" borderId="0" applyNumberFormat="0" applyBorder="0" applyAlignment="0" applyProtection="0"/>
    <xf numFmtId="0" fontId="115" fillId="43" borderId="0" applyNumberFormat="0" applyBorder="0" applyAlignment="0" applyProtection="0"/>
    <xf numFmtId="0" fontId="115" fillId="47" borderId="0" applyNumberFormat="0" applyBorder="0" applyAlignment="0" applyProtection="0"/>
    <xf numFmtId="0" fontId="115" fillId="51" borderId="0" applyNumberFormat="0" applyBorder="0" applyAlignment="0" applyProtection="0"/>
    <xf numFmtId="0" fontId="115" fillId="55" borderId="0" applyNumberFormat="0" applyBorder="0" applyAlignment="0" applyProtection="0"/>
    <xf numFmtId="0" fontId="115" fillId="32" borderId="0" applyNumberFormat="0" applyBorder="0" applyAlignment="0" applyProtection="0"/>
    <xf numFmtId="0" fontId="115" fillId="36" borderId="0" applyNumberFormat="0" applyBorder="0" applyAlignment="0" applyProtection="0"/>
    <xf numFmtId="0" fontId="115" fillId="40" borderId="0" applyNumberFormat="0" applyBorder="0" applyAlignment="0" applyProtection="0"/>
    <xf numFmtId="0" fontId="115" fillId="44" borderId="0" applyNumberFormat="0" applyBorder="0" applyAlignment="0" applyProtection="0"/>
    <xf numFmtId="0" fontId="115" fillId="48" borderId="0" applyNumberFormat="0" applyBorder="0" applyAlignment="0" applyProtection="0"/>
    <xf numFmtId="0" fontId="115" fillId="52" borderId="0" applyNumberFormat="0" applyBorder="0" applyAlignment="0" applyProtection="0"/>
    <xf numFmtId="0" fontId="105" fillId="26" borderId="0" applyNumberFormat="0" applyBorder="0" applyAlignment="0" applyProtection="0"/>
    <xf numFmtId="0" fontId="109" fillId="29" borderId="21" applyNumberFormat="0" applyAlignment="0" applyProtection="0"/>
    <xf numFmtId="0" fontId="111" fillId="30" borderId="24" applyNumberFormat="0" applyAlignment="0" applyProtection="0"/>
    <xf numFmtId="0" fontId="113" fillId="0" borderId="0" applyNumberFormat="0" applyFill="0" applyBorder="0" applyAlignment="0" applyProtection="0"/>
    <xf numFmtId="0" fontId="104" fillId="25" borderId="0" applyNumberFormat="0" applyBorder="0" applyAlignment="0" applyProtection="0"/>
    <xf numFmtId="0" fontId="101" fillId="0" borderId="18" applyNumberFormat="0" applyFill="0" applyAlignment="0" applyProtection="0"/>
    <xf numFmtId="0" fontId="102" fillId="0" borderId="19" applyNumberFormat="0" applyFill="0" applyAlignment="0" applyProtection="0"/>
    <xf numFmtId="0" fontId="103" fillId="0" borderId="20" applyNumberFormat="0" applyFill="0" applyAlignment="0" applyProtection="0"/>
    <xf numFmtId="0" fontId="103" fillId="0" borderId="0" applyNumberFormat="0" applyFill="0" applyBorder="0" applyAlignment="0" applyProtection="0"/>
    <xf numFmtId="0" fontId="107" fillId="28" borderId="21" applyNumberFormat="0" applyAlignment="0" applyProtection="0"/>
    <xf numFmtId="0" fontId="110" fillId="0" borderId="23" applyNumberFormat="0" applyFill="0" applyAlignment="0" applyProtection="0"/>
    <xf numFmtId="0" fontId="106" fillId="27" borderId="0" applyNumberFormat="0" applyBorder="0" applyAlignment="0" applyProtection="0"/>
    <xf numFmtId="0" fontId="99" fillId="31" borderId="25" applyNumberFormat="0" applyFont="0" applyAlignment="0" applyProtection="0"/>
    <xf numFmtId="0" fontId="108" fillId="29" borderId="22" applyNumberFormat="0" applyAlignment="0" applyProtection="0"/>
    <xf numFmtId="0" fontId="100" fillId="0" borderId="0" applyNumberFormat="0" applyFill="0" applyBorder="0" applyAlignment="0" applyProtection="0"/>
    <xf numFmtId="0" fontId="114" fillId="0" borderId="26" applyNumberFormat="0" applyFill="0" applyAlignment="0" applyProtection="0"/>
    <xf numFmtId="0" fontId="112" fillId="0" borderId="0" applyNumberFormat="0" applyFill="0" applyBorder="0" applyAlignment="0" applyProtection="0"/>
    <xf numFmtId="0" fontId="2" fillId="0" borderId="0"/>
    <xf numFmtId="0" fontId="2" fillId="0" borderId="0"/>
    <xf numFmtId="0" fontId="2" fillId="0" borderId="0"/>
    <xf numFmtId="0" fontId="2" fillId="0" borderId="0"/>
    <xf numFmtId="0" fontId="1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8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0" fillId="0" borderId="0" applyNumberFormat="0" applyFill="0" applyBorder="0" applyAlignment="0" applyProtection="0"/>
    <xf numFmtId="0" fontId="121" fillId="0" borderId="0">
      <alignment vertical="center"/>
    </xf>
    <xf numFmtId="0" fontId="122" fillId="0" borderId="0" applyNumberFormat="0" applyFill="0" applyBorder="0" applyAlignment="0" applyProtection="0"/>
    <xf numFmtId="40" fontId="123" fillId="0" borderId="0" applyFont="0" applyFill="0" applyBorder="0" applyAlignment="0" applyProtection="0"/>
    <xf numFmtId="178" fontId="117" fillId="0" borderId="0" applyFont="0" applyFill="0" applyBorder="0" applyAlignment="0" applyProtection="0"/>
    <xf numFmtId="0" fontId="78" fillId="0" borderId="0"/>
    <xf numFmtId="0" fontId="117" fillId="0" borderId="0"/>
    <xf numFmtId="0" fontId="78" fillId="0" borderId="0"/>
    <xf numFmtId="0" fontId="12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78" fillId="0" borderId="0"/>
    <xf numFmtId="0" fontId="117" fillId="0" borderId="0"/>
    <xf numFmtId="0" fontId="2" fillId="0" borderId="0"/>
    <xf numFmtId="0" fontId="2" fillId="0" borderId="0"/>
    <xf numFmtId="0" fontId="2" fillId="0" borderId="0"/>
    <xf numFmtId="0" fontId="2" fillId="0" borderId="0"/>
    <xf numFmtId="0" fontId="2" fillId="0" borderId="0"/>
    <xf numFmtId="0" fontId="2" fillId="0" borderId="0"/>
    <xf numFmtId="0" fontId="63" fillId="56" borderId="2" applyNumberFormat="0" applyAlignment="0" applyProtection="0"/>
    <xf numFmtId="0" fontId="66" fillId="60" borderId="2" applyNumberFormat="0" applyAlignment="0" applyProtection="0"/>
    <xf numFmtId="0" fontId="10" fillId="68" borderId="9" applyNumberFormat="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44" fontId="40" fillId="0" borderId="0" applyFont="0" applyFill="0" applyBorder="0" applyAlignment="0" applyProtection="0"/>
    <xf numFmtId="0" fontId="2" fillId="0" borderId="0"/>
    <xf numFmtId="0" fontId="7" fillId="0" borderId="0"/>
    <xf numFmtId="0" fontId="7" fillId="0" borderId="0"/>
    <xf numFmtId="0" fontId="18" fillId="19" borderId="0" applyNumberFormat="0" applyBorder="0" applyAlignment="0" applyProtection="0"/>
    <xf numFmtId="0" fontId="7" fillId="0" borderId="0"/>
    <xf numFmtId="0" fontId="2" fillId="0" borderId="0"/>
    <xf numFmtId="0" fontId="2" fillId="0" borderId="0"/>
    <xf numFmtId="0" fontId="6" fillId="0" borderId="0"/>
    <xf numFmtId="164" fontId="12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7"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1" fillId="0" borderId="0" applyFont="0" applyFill="0" applyBorder="0" applyAlignment="0" applyProtection="0"/>
    <xf numFmtId="43" fontId="9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0"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7" fillId="0" borderId="0"/>
    <xf numFmtId="44" fontId="40"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1" fillId="0" borderId="0" applyFont="0" applyFill="0" applyBorder="0" applyAlignment="0" applyProtection="0"/>
    <xf numFmtId="43" fontId="9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0" fillId="0" borderId="0" applyFont="0" applyFill="0" applyBorder="0" applyAlignment="0" applyProtection="0"/>
    <xf numFmtId="0" fontId="1" fillId="0" borderId="0"/>
    <xf numFmtId="0" fontId="1" fillId="0" borderId="0"/>
    <xf numFmtId="0" fontId="1" fillId="0" borderId="0"/>
  </cellStyleXfs>
  <cellXfs count="210">
    <xf numFmtId="0" fontId="0" fillId="0" borderId="0" xfId="0">
      <alignment vertical="top" wrapText="1"/>
    </xf>
    <xf numFmtId="4" fontId="0" fillId="0" borderId="0" xfId="0" applyNumberFormat="1">
      <alignment vertical="top" wrapText="1"/>
    </xf>
    <xf numFmtId="0" fontId="12" fillId="0" borderId="0" xfId="0" applyFont="1">
      <alignment vertical="top" wrapText="1"/>
    </xf>
    <xf numFmtId="0" fontId="9" fillId="0" borderId="0" xfId="1"/>
    <xf numFmtId="0" fontId="15" fillId="0" borderId="0" xfId="1" applyFont="1"/>
    <xf numFmtId="0" fontId="0" fillId="0" borderId="0" xfId="0" applyAlignment="1">
      <alignment horizontal="center" vertical="top" wrapText="1"/>
    </xf>
    <xf numFmtId="0" fontId="0" fillId="0" borderId="0" xfId="0" applyAlignment="1">
      <alignment vertical="center" wrapText="1"/>
    </xf>
    <xf numFmtId="0" fontId="0" fillId="0" borderId="0" xfId="0" applyAlignment="1">
      <alignment vertical="center"/>
    </xf>
    <xf numFmtId="0" fontId="0" fillId="0" borderId="0" xfId="0" applyAlignment="1">
      <alignment vertical="top"/>
    </xf>
    <xf numFmtId="0" fontId="15" fillId="0" borderId="0" xfId="1" applyFont="1" applyAlignment="1">
      <alignment horizontal="center"/>
    </xf>
    <xf numFmtId="0" fontId="43" fillId="0" borderId="0" xfId="1" applyFont="1" applyAlignment="1">
      <alignment vertical="top"/>
    </xf>
    <xf numFmtId="0" fontId="37" fillId="0" borderId="0" xfId="1" applyFont="1" applyAlignment="1">
      <alignment vertical="top"/>
    </xf>
    <xf numFmtId="0" fontId="12" fillId="0" borderId="0" xfId="0" applyFont="1" applyAlignment="1">
      <alignment horizontal="center" vertical="top" wrapText="1"/>
    </xf>
    <xf numFmtId="0" fontId="45" fillId="0" borderId="0" xfId="0" applyFont="1" applyAlignment="1">
      <alignment horizontal="center" vertical="center" wrapText="1"/>
    </xf>
    <xf numFmtId="0" fontId="46" fillId="0" borderId="0" xfId="0" applyFont="1" applyAlignment="1">
      <alignment horizontal="center" vertical="top" wrapText="1"/>
    </xf>
    <xf numFmtId="0" fontId="47" fillId="0" borderId="0" xfId="0" applyFont="1" applyAlignment="1">
      <alignment horizontal="center" vertical="top" wrapText="1"/>
    </xf>
    <xf numFmtId="168" fontId="12" fillId="0" borderId="0" xfId="0" applyNumberFormat="1" applyFont="1" applyAlignment="1">
      <alignment horizontal="center" vertical="top" wrapText="1"/>
    </xf>
    <xf numFmtId="0" fontId="13" fillId="0" borderId="0" xfId="0" applyFont="1">
      <alignment vertical="top" wrapText="1"/>
    </xf>
    <xf numFmtId="4" fontId="13" fillId="0" borderId="0" xfId="0" applyNumberFormat="1" applyFont="1">
      <alignment vertical="top" wrapText="1"/>
    </xf>
    <xf numFmtId="14" fontId="0" fillId="0" borderId="0" xfId="0" applyNumberFormat="1">
      <alignment vertical="top" wrapText="1"/>
    </xf>
    <xf numFmtId="0" fontId="12" fillId="0" borderId="0" xfId="0" applyFont="1" applyAlignment="1">
      <alignment horizontal="right" vertical="top" wrapText="1"/>
    </xf>
    <xf numFmtId="0" fontId="12" fillId="0" borderId="33" xfId="0" applyFont="1" applyBorder="1">
      <alignment vertical="top" wrapText="1"/>
    </xf>
    <xf numFmtId="4" fontId="12" fillId="0" borderId="33" xfId="0" applyNumberFormat="1" applyFont="1" applyBorder="1">
      <alignment vertical="top" wrapText="1"/>
    </xf>
    <xf numFmtId="4" fontId="12" fillId="0" borderId="33" xfId="1" applyNumberFormat="1" applyFont="1" applyBorder="1" applyAlignment="1">
      <alignment vertical="top" wrapText="1"/>
    </xf>
    <xf numFmtId="0" fontId="9" fillId="0" borderId="0" xfId="1" applyAlignment="1">
      <alignment horizontal="center"/>
    </xf>
    <xf numFmtId="0" fontId="9" fillId="0" borderId="0" xfId="1" applyAlignment="1">
      <alignment horizontal="left" vertical="center"/>
    </xf>
    <xf numFmtId="0" fontId="126" fillId="0" borderId="0" xfId="0" applyFont="1" applyAlignment="1"/>
    <xf numFmtId="0" fontId="126" fillId="0" borderId="0" xfId="0" applyFont="1" applyAlignment="1">
      <alignment horizontal="left"/>
    </xf>
    <xf numFmtId="169" fontId="7" fillId="0" borderId="13" xfId="108" applyNumberFormat="1" applyFont="1" applyFill="1" applyAlignment="1" applyProtection="1">
      <alignment horizontal="right"/>
    </xf>
    <xf numFmtId="169" fontId="51" fillId="0" borderId="0" xfId="0" applyNumberFormat="1" applyFont="1" applyAlignment="1" applyProtection="1">
      <protection locked="0"/>
    </xf>
    <xf numFmtId="44" fontId="51" fillId="0" borderId="0" xfId="126" applyFont="1" applyAlignment="1" applyProtection="1">
      <protection locked="0"/>
    </xf>
    <xf numFmtId="44" fontId="13" fillId="0" borderId="0" xfId="126" applyFont="1" applyAlignment="1" applyProtection="1">
      <protection locked="0"/>
    </xf>
    <xf numFmtId="44" fontId="51" fillId="0" borderId="1" xfId="126" applyFont="1" applyBorder="1" applyAlignment="1" applyProtection="1">
      <protection locked="0"/>
    </xf>
    <xf numFmtId="169" fontId="51" fillId="0" borderId="0" xfId="801" applyNumberFormat="1" applyFont="1" applyFill="1" applyAlignment="1" applyProtection="1">
      <protection locked="0"/>
    </xf>
    <xf numFmtId="0" fontId="13" fillId="0" borderId="0" xfId="0" applyFont="1" applyAlignment="1">
      <alignment horizontal="center" vertical="top"/>
    </xf>
    <xf numFmtId="181" fontId="13" fillId="0" borderId="0" xfId="0" applyNumberFormat="1" applyFont="1" applyAlignment="1">
      <alignment horizontal="center" vertical="top" wrapText="1"/>
    </xf>
    <xf numFmtId="4" fontId="13" fillId="0" borderId="0" xfId="0" applyNumberFormat="1" applyFont="1" applyAlignment="1">
      <alignment horizontal="center" vertical="top" wrapText="1"/>
    </xf>
    <xf numFmtId="166" fontId="13" fillId="0" borderId="0" xfId="0" applyNumberFormat="1" applyFont="1" applyAlignment="1">
      <alignment horizontal="center" vertical="top"/>
    </xf>
    <xf numFmtId="0" fontId="13" fillId="0" borderId="0" xfId="0" applyFont="1" applyAlignment="1">
      <alignment horizontal="left" vertical="top"/>
    </xf>
    <xf numFmtId="0" fontId="44" fillId="0" borderId="0" xfId="0" applyFont="1" applyAlignment="1"/>
    <xf numFmtId="181" fontId="44" fillId="0" borderId="0" xfId="0" applyNumberFormat="1" applyFont="1" applyAlignment="1"/>
    <xf numFmtId="0" fontId="44" fillId="0" borderId="0" xfId="0" applyFont="1" applyAlignment="1">
      <alignment horizontal="center"/>
    </xf>
    <xf numFmtId="166" fontId="44" fillId="0" borderId="0" xfId="0" applyNumberFormat="1" applyFont="1" applyAlignment="1">
      <alignment horizontal="center" vertical="top"/>
    </xf>
    <xf numFmtId="0" fontId="44" fillId="0" borderId="0" xfId="0" applyFont="1" applyAlignment="1">
      <alignment horizontal="left" vertical="top"/>
    </xf>
    <xf numFmtId="181" fontId="44" fillId="0" borderId="0" xfId="0" applyNumberFormat="1" applyFont="1" applyAlignment="1">
      <alignment horizontal="center" wrapText="1"/>
    </xf>
    <xf numFmtId="169" fontId="44" fillId="0" borderId="0" xfId="0" applyNumberFormat="1" applyFont="1" applyAlignment="1">
      <alignment horizontal="center" wrapText="1"/>
    </xf>
    <xf numFmtId="169" fontId="44" fillId="0" borderId="14" xfId="0" applyNumberFormat="1" applyFont="1" applyBorder="1" applyAlignment="1">
      <alignment horizontal="center" wrapText="1"/>
    </xf>
    <xf numFmtId="0" fontId="13" fillId="0" borderId="0" xfId="0" applyFont="1" applyAlignment="1">
      <alignment horizontal="center" vertical="top" wrapText="1"/>
    </xf>
    <xf numFmtId="0" fontId="44" fillId="0" borderId="0" xfId="0" applyFont="1">
      <alignment vertical="top" wrapText="1"/>
    </xf>
    <xf numFmtId="0" fontId="44" fillId="0" borderId="0" xfId="0" applyFont="1" applyAlignment="1">
      <alignment horizontal="center" vertical="top"/>
    </xf>
    <xf numFmtId="4" fontId="13" fillId="0" borderId="14" xfId="0" applyNumberFormat="1" applyFont="1" applyBorder="1">
      <alignment vertical="top" wrapText="1"/>
    </xf>
    <xf numFmtId="166" fontId="13" fillId="0" borderId="0" xfId="1" applyNumberFormat="1" applyFont="1" applyAlignment="1">
      <alignment horizontal="center" vertical="top"/>
    </xf>
    <xf numFmtId="0" fontId="13" fillId="0" borderId="0" xfId="1" applyFont="1" applyAlignment="1">
      <alignment vertical="top" wrapText="1"/>
    </xf>
    <xf numFmtId="0" fontId="13" fillId="0" borderId="0" xfId="1" applyFont="1" applyAlignment="1">
      <alignment horizontal="center" vertical="top"/>
    </xf>
    <xf numFmtId="44" fontId="13" fillId="0" borderId="0" xfId="126" applyFont="1" applyAlignment="1" applyProtection="1">
      <alignment horizontal="center" vertical="top" wrapText="1"/>
    </xf>
    <xf numFmtId="0" fontId="13" fillId="0" borderId="0" xfId="1" applyFont="1" applyAlignment="1">
      <alignment vertical="top"/>
    </xf>
    <xf numFmtId="44" fontId="13" fillId="0" borderId="0" xfId="126" applyFont="1" applyFill="1" applyAlignment="1" applyProtection="1">
      <alignment horizontal="center" vertical="top" wrapText="1"/>
    </xf>
    <xf numFmtId="167" fontId="13" fillId="0" borderId="0" xfId="1" applyNumberFormat="1" applyFont="1" applyAlignment="1">
      <alignment horizontal="center" vertical="top"/>
    </xf>
    <xf numFmtId="0" fontId="44" fillId="0" borderId="0" xfId="0" applyFont="1" applyAlignment="1">
      <alignment horizontal="justify" vertical="top"/>
    </xf>
    <xf numFmtId="0" fontId="56" fillId="0" borderId="0" xfId="0" applyFont="1">
      <alignment vertical="top" wrapText="1"/>
    </xf>
    <xf numFmtId="0" fontId="56" fillId="0" borderId="0" xfId="0" applyFont="1" applyAlignment="1">
      <alignment vertical="center" wrapText="1"/>
    </xf>
    <xf numFmtId="181" fontId="56" fillId="0" borderId="0" xfId="0" applyNumberFormat="1" applyFont="1" applyAlignment="1">
      <alignment vertical="center" wrapText="1"/>
    </xf>
    <xf numFmtId="44" fontId="56" fillId="0" borderId="0" xfId="126" applyFont="1" applyFill="1" applyAlignment="1" applyProtection="1">
      <alignment vertical="center" wrapText="1"/>
    </xf>
    <xf numFmtId="0" fontId="56" fillId="0" borderId="14" xfId="0" applyFont="1" applyBorder="1" applyAlignment="1">
      <alignment vertical="center" wrapText="1"/>
    </xf>
    <xf numFmtId="1" fontId="44" fillId="0" borderId="0" xfId="0" applyNumberFormat="1" applyFont="1" applyAlignment="1">
      <alignment horizontal="center" vertical="top"/>
    </xf>
    <xf numFmtId="0" fontId="49" fillId="0" borderId="0" xfId="0" applyFont="1" applyAlignment="1">
      <alignment vertical="top"/>
    </xf>
    <xf numFmtId="0" fontId="51" fillId="0" borderId="0" xfId="0" applyFont="1" applyAlignment="1"/>
    <xf numFmtId="181" fontId="51" fillId="0" borderId="0" xfId="0" applyNumberFormat="1" applyFont="1" applyAlignment="1"/>
    <xf numFmtId="44" fontId="51" fillId="0" borderId="0" xfId="126" applyFont="1" applyFill="1" applyAlignment="1" applyProtection="1"/>
    <xf numFmtId="4" fontId="51" fillId="0" borderId="14" xfId="0" applyNumberFormat="1" applyFont="1" applyBorder="1" applyAlignment="1"/>
    <xf numFmtId="171" fontId="51" fillId="0" borderId="0" xfId="0" applyNumberFormat="1" applyFont="1" applyAlignment="1">
      <alignment vertical="top"/>
    </xf>
    <xf numFmtId="0" fontId="51" fillId="0" borderId="0" xfId="0" applyFont="1">
      <alignment vertical="top" wrapText="1"/>
    </xf>
    <xf numFmtId="2" fontId="13" fillId="0" borderId="0" xfId="1" applyNumberFormat="1" applyFont="1" applyAlignment="1">
      <alignment horizontal="center" vertical="top"/>
    </xf>
    <xf numFmtId="181" fontId="13" fillId="0" borderId="0" xfId="0" applyNumberFormat="1" applyFont="1" applyAlignment="1"/>
    <xf numFmtId="169" fontId="51" fillId="0" borderId="14" xfId="0" applyNumberFormat="1" applyFont="1" applyBorder="1" applyAlignment="1"/>
    <xf numFmtId="169" fontId="51" fillId="0" borderId="0" xfId="126" applyNumberFormat="1" applyFont="1" applyFill="1" applyAlignment="1" applyProtection="1"/>
    <xf numFmtId="0" fontId="53" fillId="0" borderId="0" xfId="0" applyFont="1">
      <alignment vertical="top" wrapText="1"/>
    </xf>
    <xf numFmtId="0" fontId="44" fillId="0" borderId="0" xfId="0" applyFont="1" applyAlignment="1">
      <alignment horizontal="left" vertical="center" wrapText="1"/>
    </xf>
    <xf numFmtId="0" fontId="13" fillId="0" borderId="0" xfId="0" applyFont="1" applyAlignment="1">
      <alignment horizontal="left" vertical="center" wrapText="1"/>
    </xf>
    <xf numFmtId="0" fontId="13" fillId="0" borderId="0" xfId="120" applyFont="1" applyAlignment="1">
      <alignment wrapText="1"/>
    </xf>
    <xf numFmtId="169" fontId="44" fillId="0" borderId="0" xfId="0" applyNumberFormat="1" applyFont="1" applyAlignment="1">
      <alignment horizontal="left" vertical="center"/>
    </xf>
    <xf numFmtId="0" fontId="13" fillId="0" borderId="0" xfId="0" applyFont="1" applyAlignment="1">
      <alignment horizontal="center" readingOrder="1"/>
    </xf>
    <xf numFmtId="181" fontId="13" fillId="0" borderId="0" xfId="0" applyNumberFormat="1" applyFont="1" applyAlignment="1">
      <alignment horizontal="center"/>
    </xf>
    <xf numFmtId="169" fontId="44" fillId="0" borderId="0" xfId="126" applyNumberFormat="1" applyFont="1" applyFill="1" applyAlignment="1" applyProtection="1">
      <alignment horizontal="right"/>
    </xf>
    <xf numFmtId="2" fontId="13" fillId="0" borderId="1" xfId="1" applyNumberFormat="1" applyFont="1" applyBorder="1" applyAlignment="1">
      <alignment horizontal="center" vertical="top"/>
    </xf>
    <xf numFmtId="0" fontId="53" fillId="0" borderId="1" xfId="0" applyFont="1" applyBorder="1">
      <alignment vertical="top" wrapText="1"/>
    </xf>
    <xf numFmtId="0" fontId="51" fillId="0" borderId="1" xfId="0" applyFont="1" applyBorder="1" applyAlignment="1"/>
    <xf numFmtId="181" fontId="13" fillId="0" borderId="1" xfId="0" applyNumberFormat="1" applyFont="1" applyBorder="1" applyAlignment="1"/>
    <xf numFmtId="169" fontId="7" fillId="0" borderId="32" xfId="108" applyNumberFormat="1" applyFont="1" applyFill="1" applyBorder="1" applyAlignment="1" applyProtection="1">
      <alignment horizontal="right"/>
    </xf>
    <xf numFmtId="169" fontId="13" fillId="0" borderId="16" xfId="0" applyNumberFormat="1" applyFont="1" applyBorder="1" applyAlignment="1"/>
    <xf numFmtId="0" fontId="49" fillId="0" borderId="0" xfId="0" applyFont="1">
      <alignment vertical="top" wrapText="1"/>
    </xf>
    <xf numFmtId="0" fontId="49" fillId="0" borderId="0" xfId="0" applyFont="1" applyAlignment="1"/>
    <xf numFmtId="181" fontId="49" fillId="0" borderId="0" xfId="0" applyNumberFormat="1" applyFont="1" applyAlignment="1"/>
    <xf numFmtId="4" fontId="49" fillId="0" borderId="0" xfId="0" applyNumberFormat="1" applyFont="1" applyAlignment="1"/>
    <xf numFmtId="169" fontId="49" fillId="0" borderId="14" xfId="0" applyNumberFormat="1" applyFont="1" applyBorder="1" applyAlignment="1"/>
    <xf numFmtId="169" fontId="7" fillId="0" borderId="13" xfId="108" applyNumberFormat="1" applyFont="1" applyFill="1" applyAlignment="1">
      <alignment horizontal="right"/>
      <protection locked="0"/>
    </xf>
    <xf numFmtId="0" fontId="13" fillId="0" borderId="0" xfId="0" applyFont="1" applyAlignment="1">
      <alignment horizontal="left"/>
    </xf>
    <xf numFmtId="169" fontId="13" fillId="0" borderId="0" xfId="0" applyNumberFormat="1" applyFont="1" applyAlignment="1">
      <alignment horizontal="center" vertical="top" wrapText="1"/>
    </xf>
    <xf numFmtId="169" fontId="13" fillId="0" borderId="0" xfId="0" applyNumberFormat="1" applyFont="1">
      <alignment vertical="top" wrapText="1"/>
    </xf>
    <xf numFmtId="0" fontId="44" fillId="0" borderId="0" xfId="0" applyFont="1" applyAlignment="1">
      <alignment horizontal="left"/>
    </xf>
    <xf numFmtId="169" fontId="13" fillId="0" borderId="14" xfId="0" applyNumberFormat="1" applyFont="1" applyBorder="1">
      <alignment vertical="top" wrapText="1"/>
    </xf>
    <xf numFmtId="0" fontId="13" fillId="0" borderId="0" xfId="1" applyFont="1" applyAlignment="1">
      <alignment horizontal="left"/>
    </xf>
    <xf numFmtId="0" fontId="56" fillId="0" borderId="0" xfId="0" applyFont="1" applyAlignment="1">
      <alignment horizontal="left" wrapText="1"/>
    </xf>
    <xf numFmtId="0" fontId="51" fillId="0" borderId="0" xfId="0" applyFont="1" applyAlignment="1">
      <alignment horizontal="left"/>
    </xf>
    <xf numFmtId="169" fontId="51" fillId="0" borderId="0" xfId="0" applyNumberFormat="1" applyFont="1" applyAlignment="1"/>
    <xf numFmtId="172" fontId="51" fillId="0" borderId="0" xfId="0" applyNumberFormat="1" applyFont="1" applyAlignment="1">
      <alignment vertical="top"/>
    </xf>
    <xf numFmtId="172" fontId="13" fillId="0" borderId="0" xfId="1" applyNumberFormat="1" applyFont="1" applyAlignment="1">
      <alignment horizontal="center" vertical="top"/>
    </xf>
    <xf numFmtId="0" fontId="44" fillId="0" borderId="0" xfId="1" applyFont="1" applyAlignment="1">
      <alignment horizontal="left" readingOrder="1"/>
    </xf>
    <xf numFmtId="181" fontId="44" fillId="0" borderId="0" xfId="1" applyNumberFormat="1" applyFont="1" applyAlignment="1">
      <alignment horizontal="center"/>
    </xf>
    <xf numFmtId="169" fontId="44" fillId="0" borderId="0" xfId="1" applyNumberFormat="1" applyFont="1" applyAlignment="1">
      <alignment horizontal="right"/>
    </xf>
    <xf numFmtId="169" fontId="44" fillId="0" borderId="14" xfId="1" applyNumberFormat="1" applyFont="1" applyBorder="1" applyAlignment="1">
      <alignment horizontal="right"/>
    </xf>
    <xf numFmtId="0" fontId="50" fillId="0" borderId="0" xfId="0" applyFont="1">
      <alignment vertical="top" wrapText="1"/>
    </xf>
    <xf numFmtId="0" fontId="13" fillId="0" borderId="0" xfId="107" applyFont="1" applyAlignment="1">
      <alignment horizontal="left"/>
    </xf>
    <xf numFmtId="181" fontId="13" fillId="0" borderId="0" xfId="107" applyNumberFormat="1" applyFont="1" applyAlignment="1">
      <alignment horizontal="center"/>
    </xf>
    <xf numFmtId="169" fontId="13" fillId="0" borderId="0" xfId="111" applyNumberFormat="1" applyFont="1" applyFill="1" applyAlignment="1" applyProtection="1">
      <alignment horizontal="right"/>
    </xf>
    <xf numFmtId="0" fontId="13" fillId="0" borderId="0" xfId="107" applyFont="1" applyAlignment="1">
      <alignment horizontal="left" readingOrder="1"/>
    </xf>
    <xf numFmtId="181" fontId="51" fillId="0" borderId="0" xfId="0" applyNumberFormat="1" applyFont="1" applyAlignment="1">
      <alignment horizontal="center" wrapText="1"/>
    </xf>
    <xf numFmtId="0" fontId="13" fillId="0" borderId="0" xfId="0" applyFont="1" applyAlignment="1">
      <alignment horizontal="left" wrapText="1"/>
    </xf>
    <xf numFmtId="169" fontId="13" fillId="0" borderId="0" xfId="109" applyNumberFormat="1" applyFont="1" applyFill="1" applyBorder="1" applyAlignment="1" applyProtection="1">
      <alignment horizontal="right"/>
    </xf>
    <xf numFmtId="169" fontId="13" fillId="0" borderId="0" xfId="0" applyNumberFormat="1" applyFont="1" applyAlignment="1">
      <alignment horizontal="right" wrapText="1"/>
    </xf>
    <xf numFmtId="172" fontId="13" fillId="0" borderId="0" xfId="0" applyNumberFormat="1" applyFont="1" applyAlignment="1">
      <alignment horizontal="center" vertical="top"/>
    </xf>
    <xf numFmtId="0" fontId="13" fillId="0" borderId="0" xfId="0" applyFont="1" applyAlignment="1">
      <alignment horizontal="left" wrapText="1" readingOrder="1"/>
    </xf>
    <xf numFmtId="0" fontId="51" fillId="0" borderId="0" xfId="0" applyFont="1" applyAlignment="1">
      <alignment horizontal="left" wrapText="1" readingOrder="1"/>
    </xf>
    <xf numFmtId="169" fontId="51" fillId="0" borderId="0" xfId="0" applyNumberFormat="1" applyFont="1" applyAlignment="1">
      <alignment horizontal="right" wrapText="1"/>
    </xf>
    <xf numFmtId="179" fontId="13" fillId="0" borderId="0" xfId="1" applyNumberFormat="1" applyFont="1" applyAlignment="1">
      <alignment horizontal="center" vertical="top"/>
    </xf>
    <xf numFmtId="4" fontId="51" fillId="0" borderId="0" xfId="0" applyNumberFormat="1" applyFont="1" applyAlignment="1"/>
    <xf numFmtId="181" fontId="13" fillId="0" borderId="0" xfId="0" applyNumberFormat="1" applyFont="1" applyAlignment="1">
      <alignment horizontal="center" wrapText="1"/>
    </xf>
    <xf numFmtId="0" fontId="13" fillId="0" borderId="0" xfId="0" applyFont="1" applyAlignment="1">
      <alignment horizontal="center"/>
    </xf>
    <xf numFmtId="169" fontId="13" fillId="0" borderId="0" xfId="810" applyNumberFormat="1" applyFont="1" applyFill="1" applyBorder="1" applyAlignment="1" applyProtection="1">
      <alignment horizontal="center" wrapText="1"/>
    </xf>
    <xf numFmtId="169" fontId="13" fillId="0" borderId="0" xfId="0" applyNumberFormat="1" applyFont="1" applyAlignment="1"/>
    <xf numFmtId="180" fontId="13" fillId="0" borderId="1" xfId="0" applyNumberFormat="1" applyFont="1" applyBorder="1" applyAlignment="1">
      <alignment horizontal="right" vertical="top"/>
    </xf>
    <xf numFmtId="0" fontId="13" fillId="0" borderId="1" xfId="0" applyFont="1" applyBorder="1" applyAlignment="1">
      <alignment horizontal="left" vertical="top" wrapText="1"/>
    </xf>
    <xf numFmtId="0" fontId="13" fillId="0" borderId="1" xfId="0" applyFont="1" applyBorder="1" applyAlignment="1">
      <alignment horizontal="center"/>
    </xf>
    <xf numFmtId="181" fontId="13" fillId="0" borderId="1" xfId="107" applyNumberFormat="1" applyFont="1" applyBorder="1" applyAlignment="1">
      <alignment horizontal="center"/>
    </xf>
    <xf numFmtId="169" fontId="13" fillId="0" borderId="1" xfId="810" applyNumberFormat="1" applyFont="1" applyFill="1" applyBorder="1" applyAlignment="1" applyProtection="1">
      <alignment horizontal="center" wrapText="1"/>
    </xf>
    <xf numFmtId="169" fontId="51" fillId="0" borderId="16" xfId="0" applyNumberFormat="1" applyFont="1" applyBorder="1" applyAlignment="1"/>
    <xf numFmtId="0" fontId="49" fillId="0" borderId="0" xfId="0" applyFont="1" applyAlignment="1">
      <alignment horizontal="left"/>
    </xf>
    <xf numFmtId="169" fontId="49" fillId="0" borderId="0" xfId="0" applyNumberFormat="1" applyFont="1" applyAlignment="1"/>
    <xf numFmtId="4" fontId="44" fillId="0" borderId="0" xfId="0" applyNumberFormat="1" applyFont="1" applyAlignment="1">
      <alignment horizontal="center" wrapText="1"/>
    </xf>
    <xf numFmtId="0" fontId="51" fillId="0" borderId="0" xfId="0" applyFont="1" applyAlignment="1">
      <alignment vertical="top"/>
    </xf>
    <xf numFmtId="0" fontId="13" fillId="0" borderId="0" xfId="0" applyFont="1" applyAlignment="1"/>
    <xf numFmtId="169" fontId="13" fillId="0" borderId="14" xfId="0" applyNumberFormat="1" applyFont="1" applyBorder="1" applyAlignment="1"/>
    <xf numFmtId="0" fontId="51" fillId="0" borderId="1" xfId="0" applyFont="1" applyBorder="1">
      <alignment vertical="top" wrapText="1"/>
    </xf>
    <xf numFmtId="181" fontId="51" fillId="0" borderId="1" xfId="0" applyNumberFormat="1" applyFont="1" applyBorder="1" applyAlignment="1"/>
    <xf numFmtId="171" fontId="13" fillId="0" borderId="0" xfId="1" applyNumberFormat="1" applyFont="1" applyAlignment="1">
      <alignment horizontal="center" vertical="top"/>
    </xf>
    <xf numFmtId="171" fontId="13" fillId="0" borderId="0" xfId="0" applyNumberFormat="1" applyFont="1" applyAlignment="1">
      <alignment horizontal="center" vertical="top"/>
    </xf>
    <xf numFmtId="0" fontId="49" fillId="0" borderId="11" xfId="0" applyFont="1" applyBorder="1" applyAlignment="1">
      <alignment vertical="top"/>
    </xf>
    <xf numFmtId="0" fontId="13" fillId="0" borderId="11" xfId="0" applyFont="1" applyBorder="1" applyAlignment="1">
      <alignment horizontal="center" vertical="top"/>
    </xf>
    <xf numFmtId="181" fontId="49" fillId="0" borderId="11" xfId="0" applyNumberFormat="1" applyFont="1" applyBorder="1" applyAlignment="1"/>
    <xf numFmtId="169" fontId="49" fillId="0" borderId="11" xfId="0" applyNumberFormat="1" applyFont="1" applyBorder="1" applyAlignment="1"/>
    <xf numFmtId="169" fontId="49" fillId="0" borderId="17" xfId="0" applyNumberFormat="1" applyFont="1" applyBorder="1" applyAlignment="1"/>
    <xf numFmtId="166" fontId="44" fillId="0" borderId="1" xfId="0" applyNumberFormat="1" applyFont="1" applyBorder="1" applyAlignment="1">
      <alignment horizontal="center" vertical="top"/>
    </xf>
    <xf numFmtId="0" fontId="44" fillId="0" borderId="1" xfId="0" applyFont="1" applyBorder="1" applyAlignment="1">
      <alignment horizontal="left" vertical="top"/>
    </xf>
    <xf numFmtId="0" fontId="44" fillId="0" borderId="1" xfId="0" applyFont="1" applyBorder="1" applyAlignment="1">
      <alignment horizontal="center"/>
    </xf>
    <xf numFmtId="181" fontId="44" fillId="0" borderId="1" xfId="0" applyNumberFormat="1" applyFont="1" applyBorder="1" applyAlignment="1">
      <alignment horizontal="center" wrapText="1"/>
    </xf>
    <xf numFmtId="4" fontId="44" fillId="0" borderId="1" xfId="0" applyNumberFormat="1" applyFont="1" applyBorder="1" applyAlignment="1">
      <alignment horizontal="center" wrapText="1"/>
    </xf>
    <xf numFmtId="4" fontId="44" fillId="0" borderId="16" xfId="0" applyNumberFormat="1" applyFont="1" applyBorder="1" applyAlignment="1">
      <alignment horizontal="center" wrapText="1"/>
    </xf>
    <xf numFmtId="4" fontId="13" fillId="0" borderId="0" xfId="0" applyNumberFormat="1" applyFont="1" applyAlignment="1">
      <alignment horizontal="center" wrapText="1"/>
    </xf>
    <xf numFmtId="4" fontId="13" fillId="0" borderId="14" xfId="0" applyNumberFormat="1" applyFont="1" applyBorder="1" applyAlignment="1">
      <alignment horizontal="center" wrapText="1"/>
    </xf>
    <xf numFmtId="44" fontId="13" fillId="0" borderId="14" xfId="126" applyFont="1" applyBorder="1" applyAlignment="1" applyProtection="1">
      <alignment horizontal="center" wrapText="1"/>
    </xf>
    <xf numFmtId="44" fontId="13" fillId="0" borderId="14" xfId="126" applyFont="1" applyBorder="1" applyAlignment="1" applyProtection="1">
      <alignment vertical="top" wrapText="1"/>
    </xf>
    <xf numFmtId="44" fontId="56" fillId="0" borderId="14" xfId="126" applyFont="1" applyBorder="1" applyAlignment="1" applyProtection="1">
      <alignment vertical="center" wrapText="1"/>
    </xf>
    <xf numFmtId="44" fontId="51" fillId="0" borderId="14" xfId="126" applyFont="1" applyBorder="1" applyAlignment="1" applyProtection="1"/>
    <xf numFmtId="2" fontId="58" fillId="0" borderId="0" xfId="110" applyNumberFormat="1" applyFont="1" applyAlignment="1">
      <alignment horizontal="right" vertical="top" readingOrder="1"/>
    </xf>
    <xf numFmtId="181" fontId="58" fillId="0" borderId="0" xfId="110" applyNumberFormat="1" applyFont="1" applyAlignment="1">
      <alignment horizontal="center"/>
    </xf>
    <xf numFmtId="49" fontId="58" fillId="0" borderId="0" xfId="110" applyFont="1" applyAlignment="1">
      <alignment horizontal="right" vertical="top"/>
    </xf>
    <xf numFmtId="169" fontId="58" fillId="0" borderId="14" xfId="110" applyNumberFormat="1" applyFont="1" applyBorder="1" applyAlignment="1">
      <alignment horizontal="right"/>
    </xf>
    <xf numFmtId="2" fontId="7" fillId="0" borderId="0" xfId="0" applyNumberFormat="1" applyFont="1" applyAlignment="1">
      <alignment horizontal="right" vertical="top"/>
    </xf>
    <xf numFmtId="181" fontId="7" fillId="0" borderId="0" xfId="0" applyNumberFormat="1" applyFont="1" applyAlignment="1">
      <alignment horizontal="center" vertical="top"/>
    </xf>
    <xf numFmtId="169" fontId="7" fillId="0" borderId="0" xfId="0" applyNumberFormat="1" applyFont="1" applyAlignment="1">
      <alignment horizontal="right" vertical="top"/>
    </xf>
    <xf numFmtId="169" fontId="11" fillId="0" borderId="14" xfId="0" applyNumberFormat="1" applyFont="1" applyBorder="1" applyAlignment="1">
      <alignment horizontal="right" vertical="top"/>
    </xf>
    <xf numFmtId="2" fontId="7" fillId="0" borderId="0" xfId="107" applyNumberFormat="1" applyAlignment="1">
      <alignment horizontal="right" vertical="top"/>
    </xf>
    <xf numFmtId="181" fontId="7" fillId="0" borderId="0" xfId="0" applyNumberFormat="1" applyFont="1" applyAlignment="1">
      <alignment horizontal="center"/>
    </xf>
    <xf numFmtId="169" fontId="7" fillId="0" borderId="14" xfId="122" applyNumberFormat="1" applyBorder="1" applyAlignment="1">
      <alignment horizontal="right"/>
    </xf>
    <xf numFmtId="0" fontId="51" fillId="0" borderId="0" xfId="0" applyFont="1" applyAlignment="1">
      <alignment horizontal="center"/>
    </xf>
    <xf numFmtId="169" fontId="13" fillId="0" borderId="14" xfId="122" applyNumberFormat="1" applyFont="1" applyBorder="1" applyAlignment="1">
      <alignment horizontal="right"/>
    </xf>
    <xf numFmtId="2" fontId="57" fillId="0" borderId="0" xfId="122" applyNumberFormat="1" applyFont="1" applyAlignment="1">
      <alignment horizontal="right" vertical="top"/>
    </xf>
    <xf numFmtId="169" fontId="57" fillId="0" borderId="0" xfId="122" applyNumberFormat="1" applyFont="1" applyAlignment="1">
      <alignment horizontal="right"/>
    </xf>
    <xf numFmtId="169" fontId="57" fillId="0" borderId="14" xfId="122" applyNumberFormat="1" applyFont="1" applyBorder="1" applyAlignment="1">
      <alignment horizontal="right"/>
    </xf>
    <xf numFmtId="0" fontId="13" fillId="0" borderId="0" xfId="107" applyFont="1" applyAlignment="1">
      <alignment horizontal="center" readingOrder="1"/>
    </xf>
    <xf numFmtId="181" fontId="7" fillId="0" borderId="0" xfId="107" applyNumberFormat="1" applyAlignment="1">
      <alignment horizontal="center"/>
    </xf>
    <xf numFmtId="4" fontId="7" fillId="0" borderId="0" xfId="112" applyNumberFormat="1" applyFill="1" applyBorder="1" applyAlignment="1" applyProtection="1">
      <alignment horizontal="right"/>
    </xf>
    <xf numFmtId="0" fontId="51" fillId="0" borderId="0" xfId="0" applyFont="1" applyAlignment="1">
      <alignment horizontal="center" wrapText="1" readingOrder="1"/>
    </xf>
    <xf numFmtId="167" fontId="13" fillId="0" borderId="12" xfId="1" applyNumberFormat="1" applyFont="1" applyBorder="1" applyAlignment="1">
      <alignment horizontal="center" vertical="top"/>
    </xf>
    <xf numFmtId="0" fontId="51" fillId="0" borderId="12" xfId="0" applyFont="1" applyBorder="1">
      <alignment vertical="top" wrapText="1"/>
    </xf>
    <xf numFmtId="0" fontId="51" fillId="0" borderId="12" xfId="0" applyFont="1" applyBorder="1" applyAlignment="1"/>
    <xf numFmtId="181" fontId="51" fillId="0" borderId="12" xfId="0" applyNumberFormat="1" applyFont="1" applyBorder="1" applyAlignment="1"/>
    <xf numFmtId="4" fontId="51" fillId="0" borderId="12" xfId="0" applyNumberFormat="1" applyFont="1" applyBorder="1" applyAlignment="1"/>
    <xf numFmtId="169" fontId="51" fillId="0" borderId="15" xfId="126" applyNumberFormat="1" applyFont="1" applyBorder="1" applyAlignment="1" applyProtection="1"/>
    <xf numFmtId="169" fontId="49" fillId="0" borderId="14" xfId="126" applyNumberFormat="1" applyFont="1" applyBorder="1" applyAlignment="1" applyProtection="1"/>
    <xf numFmtId="169" fontId="13" fillId="0" borderId="13" xfId="108" applyNumberFormat="1" applyFont="1" applyFill="1" applyAlignment="1">
      <alignment horizontal="right"/>
      <protection locked="0"/>
    </xf>
    <xf numFmtId="182" fontId="13" fillId="0" borderId="0" xfId="1" applyNumberFormat="1" applyFont="1" applyAlignment="1">
      <alignment horizontal="center" vertical="top"/>
    </xf>
    <xf numFmtId="0" fontId="13" fillId="0" borderId="0" xfId="803" applyFont="1" applyAlignment="1">
      <alignment vertical="top" wrapText="1"/>
    </xf>
    <xf numFmtId="0" fontId="13" fillId="0" borderId="0" xfId="803" applyFont="1" applyAlignment="1">
      <alignment horizontal="center" readingOrder="1"/>
    </xf>
    <xf numFmtId="0" fontId="13" fillId="0" borderId="0" xfId="114" applyFont="1" applyAlignment="1">
      <alignment vertical="center" wrapText="1"/>
    </xf>
    <xf numFmtId="0" fontId="13" fillId="0" borderId="0" xfId="0" applyFont="1" applyAlignment="1">
      <alignment horizontal="center" wrapText="1" readingOrder="1"/>
    </xf>
    <xf numFmtId="4" fontId="13" fillId="0" borderId="0" xfId="0" applyNumberFormat="1" applyFont="1" applyAlignment="1"/>
    <xf numFmtId="0" fontId="13" fillId="0" borderId="0" xfId="114" quotePrefix="1" applyFont="1" applyAlignment="1">
      <alignment vertical="center" wrapText="1"/>
    </xf>
    <xf numFmtId="0" fontId="13" fillId="0" borderId="0" xfId="114" applyFont="1" applyAlignment="1">
      <alignment horizontal="left" vertical="center" wrapText="1"/>
    </xf>
    <xf numFmtId="0" fontId="13" fillId="0" borderId="0" xfId="114" applyFont="1" applyAlignment="1">
      <alignment horizontal="center" wrapText="1" readingOrder="1"/>
    </xf>
    <xf numFmtId="0" fontId="13" fillId="0" borderId="0" xfId="102" applyFont="1" applyAlignment="1">
      <alignment horizontal="left" vertical="center"/>
    </xf>
    <xf numFmtId="49" fontId="13" fillId="0" borderId="0" xfId="102" applyNumberFormat="1" applyFont="1" applyAlignment="1">
      <alignment horizontal="left" vertical="center" wrapText="1"/>
    </xf>
    <xf numFmtId="0" fontId="9" fillId="0" borderId="0" xfId="0" applyFont="1" applyAlignment="1">
      <alignment horizontal="left" vertical="top" wrapText="1"/>
    </xf>
    <xf numFmtId="0" fontId="9" fillId="0" borderId="0" xfId="1" applyAlignment="1">
      <alignment horizontal="left" vertical="center" wrapText="1"/>
    </xf>
    <xf numFmtId="0" fontId="9" fillId="0" borderId="0" xfId="1" applyAlignment="1">
      <alignment horizontal="left" vertical="center"/>
    </xf>
    <xf numFmtId="0" fontId="42" fillId="0" borderId="0" xfId="1" applyFont="1" applyAlignment="1">
      <alignment horizontal="left" vertical="center" wrapText="1"/>
    </xf>
    <xf numFmtId="0" fontId="41" fillId="0" borderId="0" xfId="1" applyFont="1" applyAlignment="1">
      <alignment horizontal="left" vertical="center"/>
    </xf>
    <xf numFmtId="0" fontId="44" fillId="0" borderId="0" xfId="0" applyFont="1" applyAlignment="1">
      <alignment horizontal="center"/>
    </xf>
    <xf numFmtId="181" fontId="44" fillId="0" borderId="0" xfId="0" applyNumberFormat="1" applyFont="1" applyAlignment="1">
      <alignment horizontal="center"/>
    </xf>
    <xf numFmtId="0" fontId="56" fillId="0" borderId="0" xfId="0" applyFont="1" applyAlignment="1">
      <alignment horizontal="left" vertical="center" wrapText="1"/>
    </xf>
  </cellXfs>
  <cellStyles count="1512">
    <cellStyle name="20 % – Poudarek1 2" xfId="12" xr:uid="{00000000-0005-0000-0000-000000000000}"/>
    <cellStyle name="20 % – Poudarek1 2 2" xfId="286" xr:uid="{F7F9226C-B40A-4E89-9F17-877B8773F034}"/>
    <cellStyle name="20 % – Poudarek1 2 3" xfId="225" xr:uid="{FF645E63-233D-48F8-B9D6-5F0707174B06}"/>
    <cellStyle name="20 % – Poudarek1 3" xfId="382" xr:uid="{FE4AC0C6-D2AC-4395-965F-C7308C3B9A08}"/>
    <cellStyle name="20 % – Poudarek1 3 2" xfId="437" xr:uid="{25B9C5E2-5BED-46AF-9736-60236CC2E390}"/>
    <cellStyle name="20 % – Poudarek2 2" xfId="13" xr:uid="{00000000-0005-0000-0000-000001000000}"/>
    <cellStyle name="20 % – Poudarek2 2 2" xfId="290" xr:uid="{3D63BBC4-2F67-4FB7-9525-792D9AF05F20}"/>
    <cellStyle name="20 % – Poudarek2 2 3" xfId="229" xr:uid="{26AD347A-FEFB-4834-9682-1A10CA4A4182}"/>
    <cellStyle name="20 % – Poudarek2 3" xfId="386" xr:uid="{3FEC59E3-8B4E-4B57-967D-61384988CCC6}"/>
    <cellStyle name="20 % – Poudarek2 3 2" xfId="438" xr:uid="{00E0D11F-E94C-46C4-840E-600A3038165B}"/>
    <cellStyle name="20 % – Poudarek3 2" xfId="14" xr:uid="{00000000-0005-0000-0000-000002000000}"/>
    <cellStyle name="20 % – Poudarek3 2 2" xfId="294" xr:uid="{F3205D43-406F-4C3E-9F6E-04507BDCABEA}"/>
    <cellStyle name="20 % – Poudarek3 2 3" xfId="233" xr:uid="{3503FBF3-4DFD-407C-898F-ABBA4EEC1167}"/>
    <cellStyle name="20 % – Poudarek3 3" xfId="390" xr:uid="{7B9CD02B-7BD5-4D33-9120-4C62344C3955}"/>
    <cellStyle name="20 % – Poudarek3 3 2" xfId="439" xr:uid="{E583F8E7-19E7-4485-A009-7FAFF106D03B}"/>
    <cellStyle name="20 % – Poudarek4 2" xfId="15" xr:uid="{00000000-0005-0000-0000-000003000000}"/>
    <cellStyle name="20 % – Poudarek4 2 2" xfId="298" xr:uid="{E39D23F3-C324-4465-8DC2-66020D92D8C5}"/>
    <cellStyle name="20 % – Poudarek4 2 3" xfId="237" xr:uid="{B50B66C1-4DFC-43BC-B7B8-92A6C9C13685}"/>
    <cellStyle name="20 % – Poudarek4 3" xfId="394" xr:uid="{4DE50B11-803D-4604-B32C-BB12E7CB1818}"/>
    <cellStyle name="20 % – Poudarek4 3 2" xfId="440" xr:uid="{717F6B9C-DC8E-4B04-ACCA-6AB90C26A1D4}"/>
    <cellStyle name="20 % – Poudarek5 2" xfId="16" xr:uid="{00000000-0005-0000-0000-000004000000}"/>
    <cellStyle name="20 % – Poudarek5 2 2" xfId="302" xr:uid="{CBF223DB-A33E-41ED-8D51-755B68D8A470}"/>
    <cellStyle name="20 % – Poudarek5 2 3" xfId="241" xr:uid="{B1077C51-3E39-4D36-99E4-A9B625305F05}"/>
    <cellStyle name="20 % – Poudarek5 3" xfId="398" xr:uid="{D4DC36ED-E9DB-4E25-82EC-FBF16B76AFB4}"/>
    <cellStyle name="20 % – Poudarek5 3 2" xfId="441" xr:uid="{BFED5437-4B23-4759-85C4-67B7FF2A2166}"/>
    <cellStyle name="20 % – Poudarek6 2" xfId="17" xr:uid="{00000000-0005-0000-0000-000005000000}"/>
    <cellStyle name="20 % – Poudarek6 2 2" xfId="306" xr:uid="{62E258A3-E3D0-40D4-B487-356DD7088C17}"/>
    <cellStyle name="20 % – Poudarek6 2 3" xfId="245" xr:uid="{2EB3E464-B794-4C2A-B033-135B66A485E0}"/>
    <cellStyle name="20 % – Poudarek6 3" xfId="402" xr:uid="{C6561089-42D6-4043-85C8-78C37FE57459}"/>
    <cellStyle name="20 % – Poudarek6 3 2" xfId="442" xr:uid="{EE819069-2967-4CA0-A2CD-7E144C570AAE}"/>
    <cellStyle name="20% - Accent1" xfId="18" xr:uid="{00000000-0005-0000-0000-000006000000}"/>
    <cellStyle name="20% - Accent2" xfId="19" xr:uid="{00000000-0005-0000-0000-000007000000}"/>
    <cellStyle name="20% - Accent3" xfId="20" xr:uid="{00000000-0005-0000-0000-000008000000}"/>
    <cellStyle name="20% - Accent4" xfId="21" xr:uid="{00000000-0005-0000-0000-000009000000}"/>
    <cellStyle name="20% - Accent5" xfId="22" xr:uid="{00000000-0005-0000-0000-00000A000000}"/>
    <cellStyle name="20% - Accent6" xfId="23" xr:uid="{00000000-0005-0000-0000-00000B000000}"/>
    <cellStyle name="20% - Colore 1" xfId="148" xr:uid="{CE610FBA-E7DC-441F-83E6-575A1E75A356}"/>
    <cellStyle name="20% - Colore 2" xfId="149" xr:uid="{431C934E-C06A-49BC-AF56-5C94A63F9AAB}"/>
    <cellStyle name="20% - Colore 3" xfId="150" xr:uid="{EB862EE6-14EB-42C9-8A3A-856949AE711E}"/>
    <cellStyle name="20% - Colore 4" xfId="151" xr:uid="{36E2FE7A-5880-44C4-A5AC-6293DB84EBD6}"/>
    <cellStyle name="20% - Colore 5" xfId="152" xr:uid="{71A32C84-0F8E-4BD7-A9CC-840365187584}"/>
    <cellStyle name="20% - Colore 6" xfId="153" xr:uid="{77F2F4D5-B4C3-4F44-B089-B5C9AEDF97B8}"/>
    <cellStyle name="40 % – Poudarek1 2" xfId="24" xr:uid="{00000000-0005-0000-0000-00000C000000}"/>
    <cellStyle name="40 % – Poudarek1 2 2" xfId="287" xr:uid="{E2C81684-0D6E-401A-8967-74000FF7660F}"/>
    <cellStyle name="40 % – Poudarek1 2 3" xfId="226" xr:uid="{558F33E1-19F4-4AC6-B46F-5C7E39B0D0D1}"/>
    <cellStyle name="40 % – Poudarek1 3" xfId="383" xr:uid="{6C508D7E-8588-4D00-B1DA-9670B1F53C64}"/>
    <cellStyle name="40 % – Poudarek1 3 2" xfId="443" xr:uid="{75AB24C7-7A29-433F-84E5-2540DEE1A390}"/>
    <cellStyle name="40 % – Poudarek2 2" xfId="25" xr:uid="{00000000-0005-0000-0000-00000D000000}"/>
    <cellStyle name="40 % – Poudarek2 2 2" xfId="291" xr:uid="{5732D789-88BB-420B-A1E2-79CD2795522D}"/>
    <cellStyle name="40 % – Poudarek2 2 3" xfId="230" xr:uid="{CC311A69-D928-40BD-BFE5-58F3ED7E3162}"/>
    <cellStyle name="40 % – Poudarek2 3" xfId="387" xr:uid="{2D626339-9DAE-47E7-9183-D3129D1D7630}"/>
    <cellStyle name="40 % – Poudarek2 3 2" xfId="444" xr:uid="{8C51622F-5733-4C1E-93D4-76DF0BD4BBD8}"/>
    <cellStyle name="40 % – Poudarek3 2" xfId="26" xr:uid="{00000000-0005-0000-0000-00000E000000}"/>
    <cellStyle name="40 % – Poudarek3 2 2" xfId="295" xr:uid="{77252107-B4AA-4987-9787-AFD99640CAC1}"/>
    <cellStyle name="40 % – Poudarek3 2 3" xfId="234" xr:uid="{3D1D9E92-6D5D-4384-9BD1-8DEC500772D9}"/>
    <cellStyle name="40 % – Poudarek3 3" xfId="391" xr:uid="{204AF786-9C82-4904-9D7A-CA801D7A879C}"/>
    <cellStyle name="40 % – Poudarek3 3 2" xfId="445" xr:uid="{8C601A20-C342-4015-8B7E-A1BBB4E1D5DA}"/>
    <cellStyle name="40 % – Poudarek4 2" xfId="27" xr:uid="{00000000-0005-0000-0000-00000F000000}"/>
    <cellStyle name="40 % – Poudarek4 2 2" xfId="299" xr:uid="{93202717-D6F5-43EE-A29C-0AB219B32A94}"/>
    <cellStyle name="40 % – Poudarek4 2 3" xfId="238" xr:uid="{EB1B11A2-827A-4706-A555-F110FF727DF0}"/>
    <cellStyle name="40 % – Poudarek4 3" xfId="395" xr:uid="{BD6C045F-7591-44F7-A770-4946BF6D6DCC}"/>
    <cellStyle name="40 % – Poudarek4 3 2" xfId="446" xr:uid="{DB637E12-01B8-42F0-BB60-404D2E28C23B}"/>
    <cellStyle name="40 % – Poudarek5 2" xfId="28" xr:uid="{00000000-0005-0000-0000-000010000000}"/>
    <cellStyle name="40 % – Poudarek5 2 2" xfId="303" xr:uid="{0D21D269-A457-452B-8A87-B14BE97DBC6C}"/>
    <cellStyle name="40 % – Poudarek5 2 3" xfId="242" xr:uid="{607AB364-FEDE-4B3C-94BF-BAE3760506FB}"/>
    <cellStyle name="40 % – Poudarek5 3" xfId="399" xr:uid="{722AAC6D-9685-4CAA-92DB-40452BD655FF}"/>
    <cellStyle name="40 % – Poudarek5 3 2" xfId="447" xr:uid="{B4C5BD06-4EA1-4FA1-B233-0E4F7F12367C}"/>
    <cellStyle name="40 % – Poudarek6 2" xfId="29" xr:uid="{00000000-0005-0000-0000-000011000000}"/>
    <cellStyle name="40 % – Poudarek6 2 2" xfId="307" xr:uid="{F222A7F6-543B-4DA2-B93B-04B6374CE8F7}"/>
    <cellStyle name="40 % – Poudarek6 2 3" xfId="246" xr:uid="{754B5326-26E7-4CB2-98D9-E451C640286E}"/>
    <cellStyle name="40 % – Poudarek6 3" xfId="403" xr:uid="{4AED596B-FE21-41EC-AFFC-333EE94A52A9}"/>
    <cellStyle name="40 % – Poudarek6 3 2" xfId="448" xr:uid="{854A8798-D858-4B59-BD07-E34478531C5C}"/>
    <cellStyle name="40% - Accent1" xfId="30" xr:uid="{00000000-0005-0000-0000-000012000000}"/>
    <cellStyle name="40% - Accent2" xfId="31" xr:uid="{00000000-0005-0000-0000-000013000000}"/>
    <cellStyle name="40% - Accent3" xfId="32" xr:uid="{00000000-0005-0000-0000-000014000000}"/>
    <cellStyle name="40% - Accent4" xfId="33" xr:uid="{00000000-0005-0000-0000-000015000000}"/>
    <cellStyle name="40% - Accent5" xfId="34" xr:uid="{00000000-0005-0000-0000-000016000000}"/>
    <cellStyle name="40% - Accent6" xfId="35" xr:uid="{00000000-0005-0000-0000-000017000000}"/>
    <cellStyle name="40% - Colore 1" xfId="154" xr:uid="{0B53415D-3AED-4203-B6C8-E4E2114E0B1F}"/>
    <cellStyle name="40% - Colore 2" xfId="155" xr:uid="{866A532B-5721-4E06-A52E-D914C386DCD5}"/>
    <cellStyle name="40% - Colore 3" xfId="156" xr:uid="{04A5E02F-DD0F-4A69-9A09-3E6AF1BB193D}"/>
    <cellStyle name="40% - Colore 4" xfId="157" xr:uid="{F1339AF9-B232-4782-8A79-A20387B76138}"/>
    <cellStyle name="40% - Colore 5" xfId="158" xr:uid="{54CCAD1D-3A56-4C6A-9D8C-E0B3DD4DC92E}"/>
    <cellStyle name="40% - Colore 6" xfId="159" xr:uid="{66D17E82-A542-4FA3-8434-208FBCA9B6C7}"/>
    <cellStyle name="60 % – Poudarek1 2" xfId="36" xr:uid="{00000000-0005-0000-0000-000018000000}"/>
    <cellStyle name="60 % – Poudarek1 2 2" xfId="288" xr:uid="{AA0F54C7-C097-466B-8E26-EC30858DD084}"/>
    <cellStyle name="60 % – Poudarek1 2 3" xfId="227" xr:uid="{AB1F34E6-58D0-4686-8ABB-43E61334B7F0}"/>
    <cellStyle name="60 % – Poudarek1 3" xfId="384" xr:uid="{33B04FC5-59FE-4A67-898A-55248CC3DAF6}"/>
    <cellStyle name="60 % – Poudarek1 3 2" xfId="449" xr:uid="{BDC18DDC-EAB1-46AE-943A-09202F9DA72F}"/>
    <cellStyle name="60 % – Poudarek2 2" xfId="37" xr:uid="{00000000-0005-0000-0000-000019000000}"/>
    <cellStyle name="60 % – Poudarek2 2 2" xfId="292" xr:uid="{FA4261C7-0407-4404-AE27-6D910E073C87}"/>
    <cellStyle name="60 % – Poudarek2 2 3" xfId="231" xr:uid="{8F90A716-6D14-40A9-A0BE-B17D4D93E4DE}"/>
    <cellStyle name="60 % – Poudarek2 3" xfId="388" xr:uid="{DDEBC1AB-044C-4AF4-BC63-50CDDC3096EA}"/>
    <cellStyle name="60 % – Poudarek2 3 2" xfId="450" xr:uid="{3ABCE23C-5E3D-41A8-943A-64C9E1697BB7}"/>
    <cellStyle name="60 % – Poudarek2 3 3" xfId="805" xr:uid="{EC5216AD-66DB-4DE8-B236-00D9ABBE5CF4}"/>
    <cellStyle name="60 % – Poudarek3 2" xfId="38" xr:uid="{00000000-0005-0000-0000-00001A000000}"/>
    <cellStyle name="60 % – Poudarek3 2 2" xfId="296" xr:uid="{92FCCC92-2C0D-4D67-BB60-A4FCA38823CD}"/>
    <cellStyle name="60 % – Poudarek3 2 3" xfId="235" xr:uid="{7F74BF42-1FBD-41B9-9758-F882BB906456}"/>
    <cellStyle name="60 % – Poudarek3 3" xfId="392" xr:uid="{01A81ADF-53F3-4897-9CE3-F7918CE5802A}"/>
    <cellStyle name="60 % – Poudarek3 3 2" xfId="451" xr:uid="{12AEDFAF-E35B-40D7-B213-171655AE6E20}"/>
    <cellStyle name="60 % – Poudarek4 2" xfId="39" xr:uid="{00000000-0005-0000-0000-00001B000000}"/>
    <cellStyle name="60 % – Poudarek4 2 2" xfId="300" xr:uid="{F3888B37-6BED-4874-961B-6E41B630C34E}"/>
    <cellStyle name="60 % – Poudarek4 2 3" xfId="239" xr:uid="{72928A49-661D-4170-90A2-FBD46C5588DE}"/>
    <cellStyle name="60 % – Poudarek4 3" xfId="396" xr:uid="{BE8A9D06-6105-4878-AD40-B674AB105094}"/>
    <cellStyle name="60 % – Poudarek4 3 2" xfId="452" xr:uid="{BA40B100-DDCF-45E9-A77F-7940DE816B3D}"/>
    <cellStyle name="60 % – Poudarek5 2" xfId="40" xr:uid="{00000000-0005-0000-0000-00001C000000}"/>
    <cellStyle name="60 % – Poudarek5 2 2" xfId="304" xr:uid="{E23E1B5D-9965-44BF-9B22-9DD60756EA3D}"/>
    <cellStyle name="60 % – Poudarek5 2 3" xfId="243" xr:uid="{D6471694-23AF-4DF2-8D01-1333F0CA8995}"/>
    <cellStyle name="60 % – Poudarek5 3" xfId="400" xr:uid="{A0F8A5C8-2748-4F0C-A8EF-C2C4049E1804}"/>
    <cellStyle name="60 % – Poudarek5 3 2" xfId="453" xr:uid="{38F90A0F-DBDA-4460-903B-DF34A96652CA}"/>
    <cellStyle name="60 % – Poudarek6 2" xfId="41" xr:uid="{00000000-0005-0000-0000-00001D000000}"/>
    <cellStyle name="60 % – Poudarek6 2 2" xfId="308" xr:uid="{D15D9B3E-268D-4E9A-8469-F28251EC6A59}"/>
    <cellStyle name="60 % – Poudarek6 2 3" xfId="247" xr:uid="{60E836C0-9EE5-43BD-9DD0-59C338BDF88F}"/>
    <cellStyle name="60 % – Poudarek6 3" xfId="404" xr:uid="{BD65488F-1F90-42A3-A7C7-FA05A7B3C9DF}"/>
    <cellStyle name="60 % – Poudarek6 3 2" xfId="454" xr:uid="{0F28F4A6-12EC-4BC0-9414-C1CB7490338C}"/>
    <cellStyle name="60% - Accent1" xfId="42" xr:uid="{00000000-0005-0000-0000-00001E000000}"/>
    <cellStyle name="60% - Accent2" xfId="43" xr:uid="{00000000-0005-0000-0000-00001F000000}"/>
    <cellStyle name="60% - Accent3" xfId="44" xr:uid="{00000000-0005-0000-0000-000020000000}"/>
    <cellStyle name="60% - Accent4" xfId="45" xr:uid="{00000000-0005-0000-0000-000021000000}"/>
    <cellStyle name="60% - Accent5" xfId="46" xr:uid="{00000000-0005-0000-0000-000022000000}"/>
    <cellStyle name="60% - Accent6" xfId="47" xr:uid="{00000000-0005-0000-0000-000023000000}"/>
    <cellStyle name="60% - Colore 1" xfId="160" xr:uid="{89624C73-662C-4084-8527-9364249A2C0B}"/>
    <cellStyle name="60% - Colore 2" xfId="161" xr:uid="{582C4DF4-416D-484E-BF34-9AD2B9ABD555}"/>
    <cellStyle name="60% - Colore 3" xfId="162" xr:uid="{0C365194-44EB-4BEC-BFFE-B23EFFFEA5FC}"/>
    <cellStyle name="60% - Colore 4" xfId="163" xr:uid="{C98A1FAA-D9AC-40CC-BF56-40C4214525E8}"/>
    <cellStyle name="60% - Colore 5" xfId="164" xr:uid="{6E1FA0E0-41FC-40DB-AA3F-67A1C0C09E16}"/>
    <cellStyle name="60% - Colore 6" xfId="165" xr:uid="{ABA78E61-E457-40D5-9554-54E0F2E72BE7}"/>
    <cellStyle name="Accent1" xfId="48" xr:uid="{00000000-0005-0000-0000-000024000000}"/>
    <cellStyle name="Accent2" xfId="49" xr:uid="{00000000-0005-0000-0000-000025000000}"/>
    <cellStyle name="Accent3" xfId="50" xr:uid="{00000000-0005-0000-0000-000026000000}"/>
    <cellStyle name="Accent4" xfId="51" xr:uid="{00000000-0005-0000-0000-000027000000}"/>
    <cellStyle name="Accent5" xfId="52" xr:uid="{00000000-0005-0000-0000-000028000000}"/>
    <cellStyle name="Accent6" xfId="53" xr:uid="{00000000-0005-0000-0000-000029000000}"/>
    <cellStyle name="Bad" xfId="54" xr:uid="{00000000-0005-0000-0000-00002A000000}"/>
    <cellStyle name="Calcolo" xfId="166" xr:uid="{F5E8581E-D38C-4C05-AA6C-4342B2DFEE09}"/>
    <cellStyle name="Calcolo 2" xfId="788" xr:uid="{F656E647-A551-4526-814D-989E22952DB4}"/>
    <cellStyle name="Calculation" xfId="55" xr:uid="{00000000-0005-0000-0000-00002B000000}"/>
    <cellStyle name="Cella collegata" xfId="167" xr:uid="{9FDE2362-461E-400C-9266-02F9340069AB}"/>
    <cellStyle name="Cella da controllare" xfId="168" xr:uid="{CEB64973-4469-405E-A545-75156FA08BCA}"/>
    <cellStyle name="CENA / KOS" xfId="108" xr:uid="{A749D501-6061-4567-A87C-148577EA47DC}"/>
    <cellStyle name="CENA / KOS 2" xfId="116" xr:uid="{32D1C31A-260E-4CA9-8378-30025E862162}"/>
    <cellStyle name="Check Cell" xfId="56" xr:uid="{00000000-0005-0000-0000-00002C000000}"/>
    <cellStyle name="Colore 1" xfId="169" xr:uid="{00450A58-C227-4F23-90E7-7EED1639C01A}"/>
    <cellStyle name="Colore 2" xfId="170" xr:uid="{E5A0BDA3-B6C6-4C35-8175-C730A9FBCDE7}"/>
    <cellStyle name="Colore 3" xfId="171" xr:uid="{9E6D8C3B-7AC4-477D-BA7E-C021B2D6ABE5}"/>
    <cellStyle name="Colore 4" xfId="172" xr:uid="{5C64D856-C26C-4E23-9500-8B02B9B61957}"/>
    <cellStyle name="Colore 5" xfId="173" xr:uid="{F7C257F5-B6C3-4522-9488-0E40C6A7A986}"/>
    <cellStyle name="Colore 6" xfId="174" xr:uid="{98A2CD88-DEDF-498E-9DAC-BDF78D72FD64}"/>
    <cellStyle name="Comma 2" xfId="251" xr:uid="{C5CC1876-AD0E-4D53-BF1F-6658A1A6890B}"/>
    <cellStyle name="Comma 2 2" xfId="770" xr:uid="{018E24FF-1FC6-46EE-AA2E-54BBFA2BB0A2}"/>
    <cellStyle name="Comma 2 3" xfId="1182" xr:uid="{CAABA217-6E7E-469E-B980-6FFC3B254692}"/>
    <cellStyle name="Comma 2 4" xfId="831" xr:uid="{8C95F226-6FF3-48CD-ADB9-145048B8FCEE}"/>
    <cellStyle name="Comma 5" xfId="258" xr:uid="{121AE370-5B60-47C2-88E2-4D40CB0370D2}"/>
    <cellStyle name="Comma 5 2" xfId="1183" xr:uid="{B7E1BC50-6161-45C7-BEFA-2586386FA4BD}"/>
    <cellStyle name="Comma 5 3" xfId="832" xr:uid="{515082D9-E575-44B1-A3AD-D9B1D8E491DF}"/>
    <cellStyle name="Currency" xfId="126" builtinId="4"/>
    <cellStyle name="Currency 2" xfId="256" xr:uid="{8D5E1C4F-6F33-4A1E-9678-5D925FBDCB33}"/>
    <cellStyle name="Currency 2 2" xfId="771" xr:uid="{50803417-D9BB-4B71-A15D-AB6CB5BF3D09}"/>
    <cellStyle name="Dobro 2" xfId="57" xr:uid="{00000000-0005-0000-0000-00002D000000}"/>
    <cellStyle name="Dobro 2 2" xfId="273" xr:uid="{3F21955C-CF32-45CD-8954-FE3A98251D3D}"/>
    <cellStyle name="Dobro 2 3" xfId="212" xr:uid="{080DFFD0-19F0-4329-A1F9-3C532E9D8503}"/>
    <cellStyle name="Dobro 21" xfId="106" xr:uid="{6BDBEF3A-CAB5-42C8-A87D-25151818FBE3}"/>
    <cellStyle name="Dobro 3" xfId="369" xr:uid="{3D507E4B-D696-4E4C-8131-DE175486F11D}"/>
    <cellStyle name="Dobro 3 2" xfId="465" xr:uid="{D035E00C-CA48-4506-9C79-0F9D710AB051}"/>
    <cellStyle name="Euro" xfId="119" xr:uid="{7E57003F-2BD0-44DD-A9D5-2FBDAA9ADD35}"/>
    <cellStyle name="Euro 2" xfId="175" xr:uid="{C15095D2-9F65-473B-8850-E5C3D15412AB}"/>
    <cellStyle name="Euro 3" xfId="176" xr:uid="{3ACC7BAB-8A9D-4549-866C-7162683E84D5}"/>
    <cellStyle name="Euro 3 2" xfId="409" xr:uid="{0512662F-46FA-46E2-A7C6-9E7BCE9FAAC0}"/>
    <cellStyle name="Euro 4" xfId="199" xr:uid="{9A0CE612-3DA9-4595-94B0-B018138787A6}"/>
    <cellStyle name="Euro 4 2" xfId="414" xr:uid="{B70C12DC-ABE7-4828-B93B-B7DE2F8EF366}"/>
    <cellStyle name="Euro 5" xfId="360" xr:uid="{C30F4FC4-3B99-4FE4-B011-88D5BFDF7AF4}"/>
    <cellStyle name="Euro 6" xfId="408" xr:uid="{632A1C17-0E24-485B-805F-C9115F5777D4}"/>
    <cellStyle name="Explanatory Text" xfId="58" xr:uid="{00000000-0005-0000-0000-00002E000000}"/>
    <cellStyle name="Good" xfId="59" xr:uid="{00000000-0005-0000-0000-00002F000000}"/>
    <cellStyle name="Heading 1" xfId="60" xr:uid="{00000000-0005-0000-0000-000030000000}"/>
    <cellStyle name="Heading 1 2" xfId="769" xr:uid="{B1322C63-7D6D-4504-A5DC-75C13483E8CE}"/>
    <cellStyle name="Heading 2" xfId="61" xr:uid="{00000000-0005-0000-0000-000031000000}"/>
    <cellStyle name="Heading 3" xfId="62" xr:uid="{00000000-0005-0000-0000-000032000000}"/>
    <cellStyle name="Heading 4" xfId="63" xr:uid="{00000000-0005-0000-0000-000033000000}"/>
    <cellStyle name="Hiperpovezava 2" xfId="775" xr:uid="{BB60F18E-2772-49A0-B291-682D54D133B8}"/>
    <cellStyle name="Input" xfId="64" xr:uid="{00000000-0005-0000-0000-000034000000}"/>
    <cellStyle name="Input 2" xfId="789" xr:uid="{E702AB73-1AFB-403B-9BE5-AEB47ACB4509}"/>
    <cellStyle name="Input 3" xfId="177" xr:uid="{A042EB21-C3A6-4850-8224-BB81FCC434EF}"/>
    <cellStyle name="Izhod 2" xfId="65" xr:uid="{00000000-0005-0000-0000-000035000000}"/>
    <cellStyle name="Izhod 2 2" xfId="277" xr:uid="{D6E4C066-F7C2-40D9-8C17-A14860D72522}"/>
    <cellStyle name="Izhod 2 3" xfId="216" xr:uid="{27036B60-3A27-4B27-9267-524CBA335E55}"/>
    <cellStyle name="Izhod 3" xfId="373" xr:uid="{31D7D46F-5F1C-4F83-A48E-145FEDEFF459}"/>
    <cellStyle name="Izhod 3 2" xfId="474" xr:uid="{460C57BB-62D5-4B7A-A852-402377267E14}"/>
    <cellStyle name="Linked Cell" xfId="66" xr:uid="{00000000-0005-0000-0000-000036000000}"/>
    <cellStyle name="Naslov 1 2" xfId="68" xr:uid="{00000000-0005-0000-0000-000037000000}"/>
    <cellStyle name="Naslov 1 2 2" xfId="269" xr:uid="{DEA4D52E-1558-45A9-8812-493F6BF22DF3}"/>
    <cellStyle name="Naslov 1 2 3" xfId="208" xr:uid="{368C4496-37CC-430B-9636-D982EAFEB229}"/>
    <cellStyle name="Naslov 1 3" xfId="365" xr:uid="{DDE6B0FB-B156-4A50-801D-F51DC98ADEFE}"/>
    <cellStyle name="Naslov 1 3 2" xfId="466" xr:uid="{B480CAC6-F287-4F00-855F-19ED81C634CD}"/>
    <cellStyle name="Naslov 2 2" xfId="69" xr:uid="{00000000-0005-0000-0000-000038000000}"/>
    <cellStyle name="Naslov 2 2 2" xfId="270" xr:uid="{71D93675-8023-46D0-9D91-3B0C62EE3AA0}"/>
    <cellStyle name="Naslov 2 2 3" xfId="209" xr:uid="{284CB951-2831-48DF-806F-D0F167194884}"/>
    <cellStyle name="Naslov 2 3" xfId="366" xr:uid="{2FDC6295-50F1-4809-90FA-D3396885FB7C}"/>
    <cellStyle name="Naslov 2 3 2" xfId="467" xr:uid="{6733952E-B8DF-4CD3-A5CB-74CFED76B1A5}"/>
    <cellStyle name="Naslov 3 2" xfId="70" xr:uid="{00000000-0005-0000-0000-000039000000}"/>
    <cellStyle name="Naslov 3 2 2" xfId="271" xr:uid="{66141DD3-927C-4B4D-BCAD-74AFD91DCD43}"/>
    <cellStyle name="Naslov 3 2 3" xfId="210" xr:uid="{1467D2EB-DBC4-4DAC-A523-6325F98346D3}"/>
    <cellStyle name="Naslov 3 3" xfId="367" xr:uid="{80210A68-7F62-4C79-86C0-2CB22EDEC54D}"/>
    <cellStyle name="Naslov 3 3 2" xfId="468" xr:uid="{6993FF24-4DB2-40D7-B556-E1B6DD1CB472}"/>
    <cellStyle name="Naslov 4 2" xfId="71" xr:uid="{00000000-0005-0000-0000-00003A000000}"/>
    <cellStyle name="Naslov 4 2 2" xfId="272" xr:uid="{B36D8EBC-7D61-4BB2-B87C-F41140FD578A}"/>
    <cellStyle name="Naslov 4 2 3" xfId="211" xr:uid="{B19633BB-927B-49DE-AE40-0939D107A307}"/>
    <cellStyle name="Naslov 4 3" xfId="368" xr:uid="{325F2D92-F91F-484F-86FD-07DC85DD9994}"/>
    <cellStyle name="Naslov 4 3 2" xfId="469" xr:uid="{23505DFB-2F45-40D3-8A81-E6584AB658F4}"/>
    <cellStyle name="Naslov 5" xfId="67" xr:uid="{00000000-0005-0000-0000-00003B000000}"/>
    <cellStyle name="Naslov 5 2" xfId="268" xr:uid="{B3DAD9FB-0A88-4824-830A-CD7BB88F0828}"/>
    <cellStyle name="Naslov 5 3" xfId="359" xr:uid="{66F1F45C-417A-49A5-9BC8-8DCFEDDA089D}"/>
    <cellStyle name="Naslov 5 4" xfId="417" xr:uid="{0700E958-A40F-4BE8-9B5B-89D32CEB1D19}"/>
    <cellStyle name="Naslov 5 5" xfId="519" xr:uid="{3E737E34-423B-478D-9CBE-C7BB66E14C33}"/>
    <cellStyle name="Naslov 5 6" xfId="110" xr:uid="{5B7D5BCE-54BB-4B9D-99BD-DD10460F5BA8}"/>
    <cellStyle name="Naslov 5 7" xfId="207" xr:uid="{60EBABD3-1AFD-4D0E-82D3-8DC0BBF2DA71}"/>
    <cellStyle name="Naslov 6" xfId="364" xr:uid="{D7DA00B5-0773-44DD-A7BB-95273BE73729}"/>
    <cellStyle name="Naslov 6 2" xfId="475" xr:uid="{01736093-E336-4C8D-BE97-08D1B77F0825}"/>
    <cellStyle name="Navadno 10" xfId="11" xr:uid="{00000000-0005-0000-0000-00003D000000}"/>
    <cellStyle name="Navadno 10 10 10 2 2" xfId="806" xr:uid="{4A617BAF-CC21-4B60-9F64-460F7F25431C}"/>
    <cellStyle name="Navadno 10 10 10 5" xfId="135" xr:uid="{8D68669B-62DC-4B51-80DE-D2AA30591D25}"/>
    <cellStyle name="Navadno 10 10 2 3" xfId="809" xr:uid="{4ADC3AA5-408A-4F7F-8C56-1C4FC10347E7}"/>
    <cellStyle name="Navadno 10 2" xfId="103" xr:uid="{00000000-0005-0000-0000-00003E000000}"/>
    <cellStyle name="Navadno 10 2 2" xfId="506" xr:uid="{1F38869D-15BD-45DD-8532-443D4DBDA934}"/>
    <cellStyle name="Navadno 10 2 2 2" xfId="578" xr:uid="{C8E9A789-BB0D-4DE4-A4D7-3B200A9119A0}"/>
    <cellStyle name="Navadno 10 2 2 2 2" xfId="720" xr:uid="{78B4AA0A-27C1-4240-B77C-B7490861F9BB}"/>
    <cellStyle name="Navadno 10 2 2 2 2 2" xfId="1452" xr:uid="{3A625DDE-20D3-40DD-9AFF-FB334DC6273B}"/>
    <cellStyle name="Navadno 10 2 2 2 2 3" xfId="1101" xr:uid="{1153A127-A9B6-4739-9303-5A4E80D3E110}"/>
    <cellStyle name="Navadno 10 2 2 2 3" xfId="1311" xr:uid="{48C069E8-ED4C-4980-A685-B472FA03CEEF}"/>
    <cellStyle name="Navadno 10 2 2 2 4" xfId="960" xr:uid="{816311A0-B204-4A63-B7C1-BCF894F20061}"/>
    <cellStyle name="Navadno 10 2 2 3" xfId="650" xr:uid="{485C002C-D6A6-47F5-84C3-BC64EEF9897F}"/>
    <cellStyle name="Navadno 10 2 2 3 2" xfId="1382" xr:uid="{6E9EF636-A219-4A04-83C5-BEC253C9AEEF}"/>
    <cellStyle name="Navadno 10 2 2 3 3" xfId="1031" xr:uid="{D17A7A43-B124-41BC-979D-416E3BEE2C6B}"/>
    <cellStyle name="Navadno 10 2 2 4" xfId="1241" xr:uid="{C4B0EE81-1C3B-4F6F-B375-20E3C91490DA}"/>
    <cellStyle name="Navadno 10 2 2 5" xfId="890" xr:uid="{5C6C3119-663E-43AF-91E5-7CA2A516D91C}"/>
    <cellStyle name="Navadno 10 2 3" xfId="539" xr:uid="{1A39CB50-AF27-4EE3-9D0F-92993F0283F5}"/>
    <cellStyle name="Navadno 10 2 3 2" xfId="681" xr:uid="{009BF5B7-A210-43C2-B1AC-066FEC464D34}"/>
    <cellStyle name="Navadno 10 2 3 2 2" xfId="1413" xr:uid="{DEFB3664-29BD-4C0F-8769-7D6213DEFF9E}"/>
    <cellStyle name="Navadno 10 2 3 2 3" xfId="1062" xr:uid="{97342A07-36B8-4D26-8B38-1B34209AA0A8}"/>
    <cellStyle name="Navadno 10 2 3 3" xfId="1272" xr:uid="{46E8C118-58FB-401E-98E4-3A569E29775E}"/>
    <cellStyle name="Navadno 10 2 3 4" xfId="921" xr:uid="{F229B49A-9440-4E20-963D-62680B8A19F3}"/>
    <cellStyle name="Navadno 10 2 4" xfId="611" xr:uid="{11264764-3D01-435C-B8AB-70EFDB978166}"/>
    <cellStyle name="Navadno 10 2 4 2" xfId="1343" xr:uid="{7225C512-B711-4AF1-A1C8-CA5A462C2391}"/>
    <cellStyle name="Navadno 10 2 4 3" xfId="992" xr:uid="{552B23EA-E263-4E73-A6FF-2C7D9423674B}"/>
    <cellStyle name="Navadno 10 2 5" xfId="752" xr:uid="{358332D8-5D6F-41D0-BD94-1CE0564926C6}"/>
    <cellStyle name="Navadno 10 2 5 2" xfId="1483" xr:uid="{2ADD62E3-EE70-41E1-967F-7BA95DCF8A99}"/>
    <cellStyle name="Navadno 10 2 5 3" xfId="1132" xr:uid="{63003A1E-8E8D-49C5-B5A6-7133077132F5}"/>
    <cellStyle name="Navadno 10 2 6" xfId="422" xr:uid="{B359BF85-FE27-4C98-AE8C-A20A70F9F4C5}"/>
    <cellStyle name="Navadno 10 2 6 2" xfId="1202" xr:uid="{878117A6-4521-476E-9E41-F4F884ED1CB4}"/>
    <cellStyle name="Navadno 10 2 6 3" xfId="851" xr:uid="{090D59C4-8B5E-46AB-AFE3-9EA7C2ED8B79}"/>
    <cellStyle name="Navadno 10 3" xfId="491" xr:uid="{2A7D0BB0-3EA3-4F04-8610-B2CCA7DB082E}"/>
    <cellStyle name="Navadno 10 3 2" xfId="563" xr:uid="{A418AEC0-DB3D-4F19-ABF8-6418E41600B9}"/>
    <cellStyle name="Navadno 10 3 2 2" xfId="705" xr:uid="{E41E37BB-D90D-4E20-8ED8-3F9A07923176}"/>
    <cellStyle name="Navadno 10 3 2 2 2" xfId="1437" xr:uid="{A168A260-03AA-421E-BF21-A39D60E27DDE}"/>
    <cellStyle name="Navadno 10 3 2 2 3" xfId="1086" xr:uid="{2DD9BA35-6812-45AA-A038-419122CF04D1}"/>
    <cellStyle name="Navadno 10 3 2 3" xfId="1296" xr:uid="{792E03E2-0955-4C86-8762-A6403EB3BFEF}"/>
    <cellStyle name="Navadno 10 3 2 4" xfId="945" xr:uid="{F6F269AE-4302-4A97-8D3B-2A3139B3B8C2}"/>
    <cellStyle name="Navadno 10 3 3" xfId="635" xr:uid="{37C03278-8328-4FC9-8B17-E4549BE6C524}"/>
    <cellStyle name="Navadno 10 3 3 2" xfId="1367" xr:uid="{AF570BBB-61C4-42DA-B108-6E55A1CCA9E5}"/>
    <cellStyle name="Navadno 10 3 3 3" xfId="1016" xr:uid="{ECEAAFE4-28FB-40AE-9D1C-15A08D5CC92B}"/>
    <cellStyle name="Navadno 10 3 4" xfId="1226" xr:uid="{86D7B3F3-87E5-4885-BE00-596F67AA2BD6}"/>
    <cellStyle name="Navadno 10 3 5" xfId="875" xr:uid="{21DB843B-8DB5-47E5-AA6B-0CD7B9462D2D}"/>
    <cellStyle name="Navadno 10 4" xfId="524" xr:uid="{D23ED37F-FE0D-45C9-838C-5286D88DFBA0}"/>
    <cellStyle name="Navadno 10 4 2" xfId="666" xr:uid="{BB159720-6BE9-42C8-9445-43930B784948}"/>
    <cellStyle name="Navadno 10 4 2 2" xfId="1398" xr:uid="{1BE9D3B6-5D0D-4452-9DD6-68CF33BA8287}"/>
    <cellStyle name="Navadno 10 4 2 3" xfId="1047" xr:uid="{83E79497-2218-4076-9A64-75B33339ACF5}"/>
    <cellStyle name="Navadno 10 4 3" xfId="1257" xr:uid="{2E9299BB-455C-4E01-AD0D-D916A4635353}"/>
    <cellStyle name="Navadno 10 4 4" xfId="906" xr:uid="{29FB49D6-525B-450A-AAB5-7B3A2C5A7E10}"/>
    <cellStyle name="Navadno 10 5" xfId="596" xr:uid="{8ACF2468-E953-4319-88C3-840F85337B66}"/>
    <cellStyle name="Navadno 10 5 2" xfId="1328" xr:uid="{A1FD790C-3A41-441E-89EE-CC5BA2C00B52}"/>
    <cellStyle name="Navadno 10 5 3" xfId="977" xr:uid="{F2B4087C-1405-4B63-903A-F1B4EEE47F32}"/>
    <cellStyle name="Navadno 10 6" xfId="736" xr:uid="{B94FE640-7569-412B-AB46-47ED2A402A62}"/>
    <cellStyle name="Navadno 10 6 2" xfId="1468" xr:uid="{948216C3-520F-428F-8D87-A9D1676B6B33}"/>
    <cellStyle name="Navadno 10 6 3" xfId="1117" xr:uid="{2C3B7F18-84AE-4582-BC29-52448FDB17C6}"/>
    <cellStyle name="Navadno 10 7" xfId="357" xr:uid="{1B690A34-8D56-4957-A563-08C84CE797BE}"/>
    <cellStyle name="Navadno 10 7 2" xfId="1188" xr:uid="{144DCC6F-7E71-4D67-8718-9C10F71EDF3D}"/>
    <cellStyle name="Navadno 10 7 3" xfId="837" xr:uid="{F13FDA5F-6EEB-4E7C-A8FB-F213DF7281B8}"/>
    <cellStyle name="Navadno 11" xfId="104" xr:uid="{00000000-0005-0000-0000-00003F000000}"/>
    <cellStyle name="Navadno 11 10" xfId="804" xr:uid="{8C5ADC94-5E07-4384-B857-F2BB8A2479FA}"/>
    <cellStyle name="Navadno 11 2" xfId="423" xr:uid="{91DAA34E-C085-48A2-850F-35B1D1756241}"/>
    <cellStyle name="Navadno 11 2 2" xfId="507" xr:uid="{6D473919-6A86-4F70-981D-62A09474780E}"/>
    <cellStyle name="Navadno 11 2 2 2" xfId="579" xr:uid="{DCEB1BEB-285A-4F3F-9879-7673B7EFD0F4}"/>
    <cellStyle name="Navadno 11 2 2 2 2" xfId="721" xr:uid="{F100BAC6-8A87-448A-92EC-00ECB849C649}"/>
    <cellStyle name="Navadno 11 2 2 2 2 2" xfId="1453" xr:uid="{0951674C-D7AA-494A-9332-6F588EE26D12}"/>
    <cellStyle name="Navadno 11 2 2 2 2 3" xfId="1102" xr:uid="{4CCD938E-4D1A-4B09-92C8-36CF28694426}"/>
    <cellStyle name="Navadno 11 2 2 2 3" xfId="1312" xr:uid="{63DBA6EF-F453-4394-8865-1206DA013702}"/>
    <cellStyle name="Navadno 11 2 2 2 4" xfId="961" xr:uid="{066F18B3-29A8-4C25-AD8B-A5C95ABD6AF3}"/>
    <cellStyle name="Navadno 11 2 2 3" xfId="651" xr:uid="{3CD26991-63AB-4C09-B839-3EBB83D9BDC6}"/>
    <cellStyle name="Navadno 11 2 2 3 2" xfId="1383" xr:uid="{B5D077DE-A1A4-4215-8B73-23FD6E6ABDED}"/>
    <cellStyle name="Navadno 11 2 2 3 3" xfId="1032" xr:uid="{A757AB41-F79E-4540-9BD7-78C82795F6B4}"/>
    <cellStyle name="Navadno 11 2 2 4" xfId="1242" xr:uid="{505B9C95-CECB-4752-B138-2FA464E42C3C}"/>
    <cellStyle name="Navadno 11 2 2 5" xfId="891" xr:uid="{D1F7EC03-B193-48D8-AEE0-D985BA80DF0A}"/>
    <cellStyle name="Navadno 11 2 3" xfId="540" xr:uid="{B7BF1C99-035F-4113-A72E-600B5FA82F21}"/>
    <cellStyle name="Navadno 11 2 3 2" xfId="682" xr:uid="{2949CDD3-5964-4808-8984-3DAD82AABB92}"/>
    <cellStyle name="Navadno 11 2 3 2 2" xfId="1414" xr:uid="{D78B510E-AB03-4C14-86B6-332E3CF89390}"/>
    <cellStyle name="Navadno 11 2 3 2 3" xfId="1063" xr:uid="{D55DE960-B69F-435F-A43D-1AD080A3A10B}"/>
    <cellStyle name="Navadno 11 2 3 3" xfId="1273" xr:uid="{66A1C507-445C-4B8A-B7B4-5C2CE8AB1118}"/>
    <cellStyle name="Navadno 11 2 3 4" xfId="922" xr:uid="{170AC443-7B22-4170-9CFA-378D649E377C}"/>
    <cellStyle name="Navadno 11 2 4" xfId="612" xr:uid="{FA8B069C-A027-4DD9-9CE8-E103CB3FD5BD}"/>
    <cellStyle name="Navadno 11 2 4 2" xfId="1344" xr:uid="{E99BA4DF-4A9F-4C5A-841C-1C202112EB44}"/>
    <cellStyle name="Navadno 11 2 4 3" xfId="993" xr:uid="{5D665630-4BAE-4C69-927D-CB236BA54EFE}"/>
    <cellStyle name="Navadno 11 2 5" xfId="753" xr:uid="{54FA9017-7DEF-4833-B874-364527F8367C}"/>
    <cellStyle name="Navadno 11 2 5 2" xfId="1484" xr:uid="{EA0B7A70-76FB-4858-92EA-EC1A79F79AF6}"/>
    <cellStyle name="Navadno 11 2 5 3" xfId="1133" xr:uid="{468139CA-5EBC-45DA-A348-524738B6E146}"/>
    <cellStyle name="Navadno 11 2 6" xfId="1203" xr:uid="{09E86F2C-FF15-4166-BCE9-5411AC66B6F9}"/>
    <cellStyle name="Navadno 11 2 7" xfId="852" xr:uid="{B227EF98-28A3-45BB-899D-2A7BE891F296}"/>
    <cellStyle name="Navadno 11 3" xfId="492" xr:uid="{ACD25D1D-1726-459B-9CF1-CD9002A4A2E5}"/>
    <cellStyle name="Navadno 11 3 2" xfId="564" xr:uid="{7775E95E-9E8C-41BB-A58E-B733F22ACE80}"/>
    <cellStyle name="Navadno 11 3 2 2" xfId="706" xr:uid="{2CB4D337-8A49-4B11-91D3-0B8C0124C850}"/>
    <cellStyle name="Navadno 11 3 2 2 2" xfId="1438" xr:uid="{FEE177CE-99A1-425A-83FE-000EB55234EC}"/>
    <cellStyle name="Navadno 11 3 2 2 3" xfId="1087" xr:uid="{6D8843C8-69B5-4AED-99AA-233CF754C6D5}"/>
    <cellStyle name="Navadno 11 3 2 3" xfId="1297" xr:uid="{DA878584-0639-4D8B-8CEF-6AF20B39F510}"/>
    <cellStyle name="Navadno 11 3 2 4" xfId="946" xr:uid="{6616C061-6B8B-438B-A057-3E39AE4D9279}"/>
    <cellStyle name="Navadno 11 3 3" xfId="636" xr:uid="{1A0A368F-C713-4963-85B3-E56A82810AFC}"/>
    <cellStyle name="Navadno 11 3 3 2" xfId="1368" xr:uid="{F6336BB7-2F08-4927-86AF-EEC63BB21A62}"/>
    <cellStyle name="Navadno 11 3 3 3" xfId="1017" xr:uid="{D6FFDB37-74BC-46D7-BAF5-ADF23FEE1BEA}"/>
    <cellStyle name="Navadno 11 3 4" xfId="1227" xr:uid="{869D4DA0-B28C-445C-8CCC-D99AF178BE45}"/>
    <cellStyle name="Navadno 11 3 5" xfId="876" xr:uid="{E24CE635-F6B0-4E9C-8F58-31B86236E7FB}"/>
    <cellStyle name="Navadno 11 4" xfId="525" xr:uid="{CC107E85-D9CA-409C-A7CC-E3EFFB1790AD}"/>
    <cellStyle name="Navadno 11 4 2" xfId="667" xr:uid="{693118B2-DD77-48F0-9952-F83C19F5505E}"/>
    <cellStyle name="Navadno 11 4 2 2" xfId="1399" xr:uid="{E039E9BF-6B43-464E-B7F0-D8B71A85D108}"/>
    <cellStyle name="Navadno 11 4 2 3" xfId="1048" xr:uid="{FAE9C1C6-F678-4299-A761-D02BF886DF59}"/>
    <cellStyle name="Navadno 11 4 3" xfId="1258" xr:uid="{E108F6EC-411B-4DE6-AE72-0B078A4DEA21}"/>
    <cellStyle name="Navadno 11 4 4" xfId="907" xr:uid="{4AE7311E-D52A-4DB2-956A-8CF5A7EDCA94}"/>
    <cellStyle name="Navadno 11 5" xfId="597" xr:uid="{11E10DB2-D1B6-435B-84EB-EC11E434F926}"/>
    <cellStyle name="Navadno 11 5 2" xfId="1329" xr:uid="{ED895496-DE5C-473D-8192-2E68005FC87B}"/>
    <cellStyle name="Navadno 11 5 3" xfId="978" xr:uid="{DE65AA7E-8E18-42BF-B5B6-2DECA88EFC67}"/>
    <cellStyle name="Navadno 11 6" xfId="737" xr:uid="{BA59B4A1-0148-40AE-83AC-0506DB67BAC5}"/>
    <cellStyle name="Navadno 11 6 2" xfId="1469" xr:uid="{EA780D98-63C1-429C-B37A-A17AD02DFB46}"/>
    <cellStyle name="Navadno 11 6 3" xfId="1118" xr:uid="{4E711E55-EBF3-4C7D-926D-484885C5A801}"/>
    <cellStyle name="Navadno 11 7" xfId="358" xr:uid="{2EF9857F-E582-4EAB-A217-17E5AE95E284}"/>
    <cellStyle name="Navadno 11 7 2" xfId="1189" xr:uid="{ECA0AAA3-F885-4C12-A902-34CD10F56B60}"/>
    <cellStyle name="Navadno 11 7 3" xfId="838" xr:uid="{CD38F9BA-683E-408F-897B-50435924836C}"/>
    <cellStyle name="Navadno 118" xfId="137" xr:uid="{91B0D60F-A7AE-4610-868A-76A6C9026B07}"/>
    <cellStyle name="Navadno 118 2" xfId="807" xr:uid="{60A2C775-B797-47DC-8BAB-D89CC9533586}"/>
    <cellStyle name="Navadno 118 2 2" xfId="1510" xr:uid="{FF252744-6601-4A9B-83CB-F93B3C2ED1DF}"/>
    <cellStyle name="Navadno 118 2 3" xfId="1159" xr:uid="{F3A3D67A-0D3B-49F5-877E-3B6ACCABEB24}"/>
    <cellStyle name="Navadno 118 3" xfId="808" xr:uid="{AFD8C057-045C-4922-86F8-63CA6834745B}"/>
    <cellStyle name="Navadno 118 3 2" xfId="1511" xr:uid="{D236CB4E-FA1F-4DBC-A56D-24338D0470EA}"/>
    <cellStyle name="Navadno 118 3 3" xfId="1160" xr:uid="{3F857EA5-8F1E-40A7-89D0-C150FF555357}"/>
    <cellStyle name="Navadno 118 4" xfId="1175" xr:uid="{752F22CC-A4E9-49AF-8833-4DBD099E8842}"/>
    <cellStyle name="Navadno 118 5" xfId="824" xr:uid="{128845E2-9120-4EC9-B473-900FB56F1F18}"/>
    <cellStyle name="Navadno 12" xfId="105" xr:uid="{00000000-0005-0000-0000-000040000000}"/>
    <cellStyle name="Navadno 12 2" xfId="120" xr:uid="{5D3327F7-6603-4226-8551-02AFFD65E289}"/>
    <cellStyle name="Navadno 12 2 2" xfId="512" xr:uid="{1DF588F3-3E67-408E-A664-65F4BC8A6D9F}"/>
    <cellStyle name="Navadno 12 2 2 2" xfId="584" xr:uid="{DB9279FE-47B2-4F83-8C2D-F9CC6F5CABDE}"/>
    <cellStyle name="Navadno 12 2 2 2 2" xfId="726" xr:uid="{85F8735D-D6ED-44E0-8FB8-090AC3AB2B0D}"/>
    <cellStyle name="Navadno 12 2 2 2 2 2" xfId="1458" xr:uid="{0106EAE5-1402-498E-9301-5B9A370EF461}"/>
    <cellStyle name="Navadno 12 2 2 2 2 3" xfId="1107" xr:uid="{F0E7FD0A-20ED-4FDD-98BA-11C81C72868F}"/>
    <cellStyle name="Navadno 12 2 2 2 3" xfId="1317" xr:uid="{9FDDF4AF-BA3A-4F6E-94A2-3F2E5E88D156}"/>
    <cellStyle name="Navadno 12 2 2 2 4" xfId="966" xr:uid="{45D88729-8AB1-4CC8-B2E9-501E7EC7210F}"/>
    <cellStyle name="Navadno 12 2 2 3" xfId="656" xr:uid="{A5C05B76-1406-4C58-B47C-7BF1EEC1AE35}"/>
    <cellStyle name="Navadno 12 2 2 3 2" xfId="1388" xr:uid="{2716470E-0604-434A-89B0-958B9645E65B}"/>
    <cellStyle name="Navadno 12 2 2 3 3" xfId="1037" xr:uid="{01A5594F-C488-451A-870A-1D6D99034CEA}"/>
    <cellStyle name="Navadno 12 2 2 4" xfId="1247" xr:uid="{CCBC9833-2944-4CEC-ADB9-DBDECF3FE8AA}"/>
    <cellStyle name="Navadno 12 2 2 5" xfId="896" xr:uid="{8C3DCDB8-791B-415E-98DC-87E60A2E1F3C}"/>
    <cellStyle name="Navadno 12 2 3" xfId="545" xr:uid="{EFAB7CF8-B44B-4DD0-9E65-BAC58A7199F0}"/>
    <cellStyle name="Navadno 12 2 3 2" xfId="687" xr:uid="{09E8907A-EEB9-4188-83EF-4FF323358629}"/>
    <cellStyle name="Navadno 12 2 3 2 2" xfId="1419" xr:uid="{97B4B6DB-D6C1-420F-A597-86FF14490B31}"/>
    <cellStyle name="Navadno 12 2 3 2 3" xfId="1068" xr:uid="{C464B451-40D3-4B41-AA4B-4583D36A40DA}"/>
    <cellStyle name="Navadno 12 2 3 3" xfId="1278" xr:uid="{68D63EC0-3D9B-42CE-A593-856A7AF80960}"/>
    <cellStyle name="Navadno 12 2 3 4" xfId="927" xr:uid="{86D77E16-B006-44F3-9CA7-97A60DED84D3}"/>
    <cellStyle name="Navadno 12 2 4" xfId="617" xr:uid="{EBDF16FC-E4A2-4CC8-825E-F22365002863}"/>
    <cellStyle name="Navadno 12 2 4 2" xfId="1349" xr:uid="{737E0365-5590-4132-B53D-1C956EB261EF}"/>
    <cellStyle name="Navadno 12 2 4 3" xfId="998" xr:uid="{8A4ADDD2-D0B2-4B71-A6FF-274DDDAECE70}"/>
    <cellStyle name="Navadno 12 2 5" xfId="758" xr:uid="{02112D33-5FFB-4100-8421-2F702C89367B}"/>
    <cellStyle name="Navadno 12 2 5 2" xfId="1489" xr:uid="{06ADBB8B-EC0B-455C-96B5-94911809F3A4}"/>
    <cellStyle name="Navadno 12 2 5 3" xfId="1138" xr:uid="{2F5245F5-57B1-44E8-9DF3-08752693C6ED}"/>
    <cellStyle name="Navadno 12 2 6" xfId="428" xr:uid="{41B71FB5-DAFA-495A-8E6D-B7475F0BD6CD}"/>
    <cellStyle name="Navadno 12 2 6 2" xfId="1208" xr:uid="{6551660F-F50A-44DF-945A-0BD4E39C36F2}"/>
    <cellStyle name="Navadno 12 2 6 3" xfId="857" xr:uid="{2B365187-FD3D-4F30-AF3D-AFD3AAF1E1D9}"/>
    <cellStyle name="Navadno 12 2 7" xfId="1166" xr:uid="{0AF1F94B-76BF-42C2-9065-9DE80D17C97D}"/>
    <cellStyle name="Navadno 12 2 8" xfId="816" xr:uid="{F1A1F059-495F-4DBB-BFCA-D1187CD39780}"/>
    <cellStyle name="Navadno 12 3" xfId="128" xr:uid="{EB75A4AE-1764-4C10-8D20-BFD4B900822B}"/>
    <cellStyle name="Navadno 12 3 2" xfId="569" xr:uid="{7036B9AF-F585-4215-8C34-D6ED1C90D422}"/>
    <cellStyle name="Navadno 12 3 2 2" xfId="711" xr:uid="{98F7228A-E5C8-4445-B9B8-4C624DC02852}"/>
    <cellStyle name="Navadno 12 3 2 2 2" xfId="1443" xr:uid="{F4D150C9-A266-4630-8DE8-B5E1143C8E51}"/>
    <cellStyle name="Navadno 12 3 2 2 3" xfId="1092" xr:uid="{A1ECB4D3-749D-4A76-BA56-0A839893CD6D}"/>
    <cellStyle name="Navadno 12 3 2 3" xfId="1302" xr:uid="{B4145FAE-7845-49F8-A0BC-C6182321FEE8}"/>
    <cellStyle name="Navadno 12 3 2 4" xfId="951" xr:uid="{9470C2A8-F9CD-4ACC-B5DC-FC0744379D8B}"/>
    <cellStyle name="Navadno 12 3 3" xfId="641" xr:uid="{0C446FBA-5EF1-4A71-807F-FE0CA6468F94}"/>
    <cellStyle name="Navadno 12 3 3 2" xfId="1373" xr:uid="{2A0A7C0F-5D04-46FD-AE20-F1B720E349AF}"/>
    <cellStyle name="Navadno 12 3 3 3" xfId="1022" xr:uid="{7CAD4BEA-910D-4C90-8AA3-4607432A8CBA}"/>
    <cellStyle name="Navadno 12 3 4" xfId="497" xr:uid="{302F6DD8-1758-4094-B49B-85A995EEF9A2}"/>
    <cellStyle name="Navadno 12 3 4 2" xfId="1232" xr:uid="{411E392A-288E-4119-BD0D-C66AF71DF14B}"/>
    <cellStyle name="Navadno 12 3 4 3" xfId="881" xr:uid="{83DC6B64-78DD-48A5-B8AC-0B84986EFB04}"/>
    <cellStyle name="Navadno 12 3 5" xfId="1170" xr:uid="{054B3BB5-6105-4094-9821-F845AF328132}"/>
    <cellStyle name="Navadno 12 3 6" xfId="819" xr:uid="{2064A85F-8C69-47C9-AE7D-DF535E978265}"/>
    <cellStyle name="Navadno 12 4" xfId="530" xr:uid="{D11B8F18-F8EA-470E-BA87-09F0EE42804F}"/>
    <cellStyle name="Navadno 12 4 2" xfId="672" xr:uid="{CCBB6FC0-41E6-4427-9199-69CC5BB73C25}"/>
    <cellStyle name="Navadno 12 4 2 2" xfId="1404" xr:uid="{675D67C0-2974-4071-9842-E864E55CF280}"/>
    <cellStyle name="Navadno 12 4 2 3" xfId="1053" xr:uid="{6E638DC3-24FF-4E1E-8352-B1118664A92B}"/>
    <cellStyle name="Navadno 12 4 3" xfId="1263" xr:uid="{4EB489BA-0097-468B-A531-1782890E909E}"/>
    <cellStyle name="Navadno 12 4 4" xfId="912" xr:uid="{B9614C06-F92D-43B0-9280-500D459F9C78}"/>
    <cellStyle name="Navadno 12 5" xfId="602" xr:uid="{BA010B43-348F-43E2-B111-3D1687B007DD}"/>
    <cellStyle name="Navadno 12 5 2" xfId="1334" xr:uid="{1561CC81-6371-4CA5-A342-DE57C7C31AA6}"/>
    <cellStyle name="Navadno 12 5 3" xfId="983" xr:uid="{CFA13F63-972D-4F1D-9004-7ADB5806AD80}"/>
    <cellStyle name="Navadno 12 6" xfId="742" xr:uid="{4DB8452F-D0BF-4A99-A217-B96F6E8FA2F5}"/>
    <cellStyle name="Navadno 12 6 2" xfId="1474" xr:uid="{8744C0F4-D736-420C-8D55-C27D8ACEA45F}"/>
    <cellStyle name="Navadno 12 6 3" xfId="1123" xr:uid="{92A2A1D6-8621-43AC-978D-D166E0D0E813}"/>
    <cellStyle name="Navadno 12 7" xfId="146" xr:uid="{05D8BFE8-411B-4CF0-92A4-37A13F0A8FDA}"/>
    <cellStyle name="Navadno 12 7 2" xfId="1177" xr:uid="{AB9CD866-E223-4B83-B9A3-DA61F9EB5BDE}"/>
    <cellStyle name="Navadno 12 7 3" xfId="826" xr:uid="{04237AAA-A04B-456C-A03C-4095E46C9EF1}"/>
    <cellStyle name="Navadno 13" xfId="118" xr:uid="{7D7E128D-C91A-4408-98ED-DF2CB8037763}"/>
    <cellStyle name="Navadno 13 2" xfId="115" xr:uid="{52ABC041-1499-4248-A73E-7A801C551202}"/>
    <cellStyle name="Navadno 13 3" xfId="744" xr:uid="{47955ECB-234D-417D-A29D-FDFDACFF580A}"/>
    <cellStyle name="Navadno 13 4" xfId="1165" xr:uid="{57BBFB19-DAC5-4894-826F-DC8BD5332A4F}"/>
    <cellStyle name="Navadno 13 5" xfId="815" xr:uid="{088442FC-EF0D-46BE-8252-827ECD2AF3B3}"/>
    <cellStyle name="Navadno 14" xfId="121" xr:uid="{F1750736-EEB7-4867-96E9-0383661664F6}"/>
    <cellStyle name="Navadno 14 2" xfId="482" xr:uid="{C2B11518-8FB5-4AF8-9AA5-17103807F46B}"/>
    <cellStyle name="Navadno 14 3" xfId="1167" xr:uid="{2CD7A6D0-99DF-47B7-8484-048E5EC48C53}"/>
    <cellStyle name="Navadno 14 4" xfId="817" xr:uid="{29673CEF-8E74-4A01-B996-10D2074DF4DB}"/>
    <cellStyle name="Navadno 15" xfId="114" xr:uid="{F7B625E8-ABC9-484E-A322-079E0C11D5C3}"/>
    <cellStyle name="Navadno 16" xfId="127" xr:uid="{8BBD5C40-6346-418F-AAED-0921B57E8B15}"/>
    <cellStyle name="Navadno 16 2" xfId="802" xr:uid="{488BE426-1B79-48F2-AEC8-51BD9B7055AD}"/>
    <cellStyle name="Navadno 16 2 2" xfId="133" xr:uid="{BFDF3557-EB29-42AA-BDB4-45DE930D23E3}"/>
    <cellStyle name="Navadno 16 2 3" xfId="1509" xr:uid="{A7AE49F5-B3B5-4693-B1D7-81FC5D736CAA}"/>
    <cellStyle name="Navadno 16 2 4" xfId="1158" xr:uid="{613B781B-9353-4EF4-8597-AFD9BF6E3A5F}"/>
    <cellStyle name="Navadno 16 3" xfId="587" xr:uid="{6BFFC84B-39DA-4D8F-9BA5-C430ED79D2A3}"/>
    <cellStyle name="Navadno 16 4" xfId="1169" xr:uid="{64761C53-109A-49E0-B801-9420C81A2FCD}"/>
    <cellStyle name="Navadno 16 5" xfId="818" xr:uid="{F5F19840-0568-4494-9743-DAA902703CCE}"/>
    <cellStyle name="Navadno 17" xfId="586" xr:uid="{3A27201B-5AF8-4C7D-8FAB-0BB29235AD35}"/>
    <cellStyle name="Navadno 17 2" xfId="1319" xr:uid="{821FDE4F-E34E-4DA4-A88D-84ECA68413E3}"/>
    <cellStyle name="Navadno 17 3" xfId="968" xr:uid="{BA7C0E7D-4AEE-4752-9DC1-002258DC92B8}"/>
    <cellStyle name="Navadno 18" xfId="766" xr:uid="{3FCC6E73-CF4B-4434-8386-A59C0855DDB1}"/>
    <cellStyle name="Navadno 18 2" xfId="1497" xr:uid="{DCC74EC8-FE76-49BB-A064-5132E81DCCFD}"/>
    <cellStyle name="Navadno 18 3" xfId="1146" xr:uid="{0C87D7CB-9238-48BC-9BB1-6D2D455A0F99}"/>
    <cellStyle name="Navadno 19" xfId="776" xr:uid="{F1F49B92-2C21-44F5-AFD5-2D8F8375CBFB}"/>
    <cellStyle name="Navadno 19 2" xfId="1498" xr:uid="{B40897FF-3D03-4798-AD15-C4CE93210388}"/>
    <cellStyle name="Navadno 19 3" xfId="1147" xr:uid="{54C15548-65E9-48FE-9457-C031ED5EA51F}"/>
    <cellStyle name="Navadno 2" xfId="1" xr:uid="{00000000-0005-0000-0000-000041000000}"/>
    <cellStyle name="Navadno 2 17" xfId="803" xr:uid="{0983214A-8249-4839-847A-BCCA6F8D3128}"/>
    <cellStyle name="Navadno 2 2" xfId="100" xr:uid="{00000000-0005-0000-0000-000042000000}"/>
    <cellStyle name="Navadno 2 2 2" xfId="201" xr:uid="{486F6C7D-2976-4CFE-B8DB-97F50356D3EE}"/>
    <cellStyle name="Navadno 2 2 2 2" xfId="134" xr:uid="{6BCBEAE3-1ADB-4D3D-80AF-6F2037BA92AF}"/>
    <cellStyle name="Navadno 2 3" xfId="122" xr:uid="{5E77711A-93D5-403B-990F-E5DF6A11D11E}"/>
    <cellStyle name="Navadno 2 3 2" xfId="200" xr:uid="{97B5B725-9E73-49B3-AA77-36A01D4AC201}"/>
    <cellStyle name="Navadno 2 3 9" xfId="136" xr:uid="{B05225C4-27F5-40A9-883D-4771C59DCD45}"/>
    <cellStyle name="Navadno 2 4" xfId="205" xr:uid="{19F4F567-34D4-407D-98DE-1686D0B6598E}"/>
    <cellStyle name="Navadno 2 5" xfId="267" xr:uid="{DD3294A8-37AB-4CA5-81F5-6B6B236F2918}"/>
    <cellStyle name="Navadno 2 6" xfId="410" xr:uid="{077769EA-B3C1-469E-9CE5-DDA4B30E3691}"/>
    <cellStyle name="Navadno 2 69" xfId="143" xr:uid="{031DAEE6-0B8F-4BAC-8D53-8DC7C4D8191C}"/>
    <cellStyle name="Navadno 2 7" xfId="515" xr:uid="{18378AE1-EC7B-41D4-86AB-9F85B61F035E}"/>
    <cellStyle name="Navadno 2 8" xfId="178" xr:uid="{1D5BA921-792D-4378-A8C8-855219D7468B}"/>
    <cellStyle name="Navadno 20" xfId="782" xr:uid="{9C09354F-29FE-489C-BA63-03837A4BCEB4}"/>
    <cellStyle name="Navadno 20 2" xfId="1502" xr:uid="{A752AB7B-A22F-4F7E-8855-66C8E855EE2A}"/>
    <cellStyle name="Navadno 20 3" xfId="1151" xr:uid="{B25D5033-CC5C-42EE-A1EB-F0B367F8E178}"/>
    <cellStyle name="Navadno 21" xfId="147" xr:uid="{FDA36252-7DC4-446C-ADA7-4EB27B889D8E}"/>
    <cellStyle name="Navadno 22" xfId="145" xr:uid="{026563CC-F89B-45D0-A574-44269A148222}"/>
    <cellStyle name="Navadno 22 2" xfId="1176" xr:uid="{ACD4647A-6539-4E61-9D98-B06046FA24A2}"/>
    <cellStyle name="Navadno 22 3" xfId="825" xr:uid="{17264446-D80F-44DD-8CD2-82AAC3355280}"/>
    <cellStyle name="Navadno 3" xfId="2" xr:uid="{00000000-0005-0000-0000-000043000000}"/>
    <cellStyle name="Navadno 3 10" xfId="514" xr:uid="{80553BDF-AB7B-4B61-9641-21190AA2D905}"/>
    <cellStyle name="Navadno 3 10 2" xfId="658" xr:uid="{631489FF-426B-4FAA-BB91-7B581CF3F681}"/>
    <cellStyle name="Navadno 3 10 2 2" xfId="1390" xr:uid="{13032428-4194-40E5-B337-9412F1E4494A}"/>
    <cellStyle name="Navadno 3 10 2 3" xfId="1039" xr:uid="{3B85377A-ABD8-412F-9C7C-3D99409997BF}"/>
    <cellStyle name="Navadno 3 10 3" xfId="1249" xr:uid="{8824508F-551B-48C9-AE0B-B89DFAF7C8DD}"/>
    <cellStyle name="Navadno 3 10 4" xfId="898" xr:uid="{45D348CE-8A21-46DB-B9E4-1016CCEE0B48}"/>
    <cellStyle name="Navadno 3 11" xfId="588" xr:uid="{128F5057-3603-469C-877C-7C3674C9825A}"/>
    <cellStyle name="Navadno 3 11 2" xfId="1320" xr:uid="{80C06D73-C81A-49F2-A01C-3B4A33528527}"/>
    <cellStyle name="Navadno 3 11 3" xfId="969" xr:uid="{37192146-7594-4D49-8E92-6304C3ACC6F5}"/>
    <cellStyle name="Navadno 3 12" xfId="728" xr:uid="{2457F37F-E6A6-4212-B956-D8B9452BE954}"/>
    <cellStyle name="Navadno 3 12 2" xfId="1460" xr:uid="{373E4711-06AD-483E-B6BD-AB5F5DDFAF69}"/>
    <cellStyle name="Navadno 3 12 3" xfId="1109" xr:uid="{AAF73199-E1FA-43A0-9B38-D1D8BBB6EA85}"/>
    <cellStyle name="Navadno 3 13" xfId="778" xr:uid="{E0EF3BFA-C610-4CC0-8D00-DE75B5AF9A8B}"/>
    <cellStyle name="Navadno 3 13 2" xfId="1500" xr:uid="{49A15C65-A695-4586-A166-A2C7BA9CFB62}"/>
    <cellStyle name="Navadno 3 13 3" xfId="1149" xr:uid="{364D40AF-D81A-41CC-82A7-34E320604BF3}"/>
    <cellStyle name="Navadno 3 14" xfId="784" xr:uid="{EB3B1812-EEE0-4B3E-B4A2-059348284A3D}"/>
    <cellStyle name="Navadno 3 14 2" xfId="1504" xr:uid="{B5F644A2-21C4-4F5B-A999-A1C94110686E}"/>
    <cellStyle name="Navadno 3 14 3" xfId="1153" xr:uid="{FF04ECEC-DAF3-4ED6-991E-08A719B8922F}"/>
    <cellStyle name="Navadno 3 15" xfId="179" xr:uid="{9DC2A283-8E67-4D78-8508-4326E2171905}"/>
    <cellStyle name="Navadno 3 15 2" xfId="1178" xr:uid="{6BD97628-0760-402E-B830-68D93AFFDD34}"/>
    <cellStyle name="Navadno 3 15 3" xfId="827" xr:uid="{1BF4F28B-E21D-482E-81ED-52CD54DEB00F}"/>
    <cellStyle name="Navadno 3 2" xfId="202" xr:uid="{56D31D02-A278-4567-B798-714697C10DBA}"/>
    <cellStyle name="Navadno 3 2 10" xfId="829" xr:uid="{232DCEA3-F384-4D25-B3FF-7E45593BBB21}"/>
    <cellStyle name="Navadno 3 2 2" xfId="405" xr:uid="{63F02188-E9F7-4515-9300-DFC7006A94F5}"/>
    <cellStyle name="Navadno 3 2 2 2" xfId="426" xr:uid="{0ED8F227-D4A0-46D0-858B-0C893176EEDC}"/>
    <cellStyle name="Navadno 3 2 2 2 2" xfId="510" xr:uid="{FC2E3314-C80F-4DD0-80DC-2B85486BFC33}"/>
    <cellStyle name="Navadno 3 2 2 2 2 2" xfId="582" xr:uid="{B66E683C-CF0F-47CF-84E2-33FCA463A1FB}"/>
    <cellStyle name="Navadno 3 2 2 2 2 2 2" xfId="724" xr:uid="{10AEF5B6-F03F-4ACB-AFAA-8D75EAD81E7A}"/>
    <cellStyle name="Navadno 3 2 2 2 2 2 2 2" xfId="1456" xr:uid="{3DB5DD30-274B-45FB-9D94-790877619DED}"/>
    <cellStyle name="Navadno 3 2 2 2 2 2 2 3" xfId="1105" xr:uid="{F68C19C1-5595-4D00-9CE3-6804D1E355E2}"/>
    <cellStyle name="Navadno 3 2 2 2 2 2 3" xfId="1315" xr:uid="{67CB945E-07CD-4062-833F-2B76B2D5BB80}"/>
    <cellStyle name="Navadno 3 2 2 2 2 2 4" xfId="964" xr:uid="{2F1C1CB5-4873-406E-8CAD-33E9C8670D6F}"/>
    <cellStyle name="Navadno 3 2 2 2 2 3" xfId="654" xr:uid="{A8EB079A-3800-4A59-BDB5-B8341349CBF2}"/>
    <cellStyle name="Navadno 3 2 2 2 2 3 2" xfId="1386" xr:uid="{47440B1C-60B6-4B58-8B88-0E4B56021529}"/>
    <cellStyle name="Navadno 3 2 2 2 2 3 3" xfId="1035" xr:uid="{C77AC662-9FB7-4BE7-81D9-72E225A0DBCA}"/>
    <cellStyle name="Navadno 3 2 2 2 2 4" xfId="1245" xr:uid="{CBBFBD92-94E4-4B50-A987-E7A3D7003B4E}"/>
    <cellStyle name="Navadno 3 2 2 2 2 5" xfId="894" xr:uid="{5F9E1102-6094-4023-8D2C-3075F00D9B4E}"/>
    <cellStyle name="Navadno 3 2 2 2 3" xfId="543" xr:uid="{30EA5F1E-9126-4355-8472-57FD4474108B}"/>
    <cellStyle name="Navadno 3 2 2 2 3 2" xfId="685" xr:uid="{C1537A46-74D6-4831-8828-6ED9DFFDA561}"/>
    <cellStyle name="Navadno 3 2 2 2 3 2 2" xfId="1417" xr:uid="{7EFAF62E-1620-44B7-BA92-D7AED9469893}"/>
    <cellStyle name="Navadno 3 2 2 2 3 2 3" xfId="1066" xr:uid="{53899AAA-AFBB-40E9-BBE6-404AEF0167CE}"/>
    <cellStyle name="Navadno 3 2 2 2 3 3" xfId="1276" xr:uid="{EC040997-166B-408B-8672-60985A7EE583}"/>
    <cellStyle name="Navadno 3 2 2 2 3 4" xfId="925" xr:uid="{6AC8081D-A5EB-4206-86CF-8F8B52615EC5}"/>
    <cellStyle name="Navadno 3 2 2 2 4" xfId="615" xr:uid="{535A53D8-EB1F-4893-B451-0F335729FE2C}"/>
    <cellStyle name="Navadno 3 2 2 2 4 2" xfId="1347" xr:uid="{05DD3D92-99C6-4EFD-B64F-B15DFB3D48C1}"/>
    <cellStyle name="Navadno 3 2 2 2 4 3" xfId="996" xr:uid="{0AC86AEA-5108-4CB3-AC94-3E83139FECB1}"/>
    <cellStyle name="Navadno 3 2 2 2 5" xfId="756" xr:uid="{8D3547CF-DB91-45A7-9018-85F5DD9F6689}"/>
    <cellStyle name="Navadno 3 2 2 2 5 2" xfId="1487" xr:uid="{FCEBC81D-50B9-4A03-A8FD-86E8CD412DDC}"/>
    <cellStyle name="Navadno 3 2 2 2 5 3" xfId="1136" xr:uid="{39419403-3BD2-4157-8C28-3B4974BD96D0}"/>
    <cellStyle name="Navadno 3 2 2 2 6" xfId="1206" xr:uid="{B9A293CE-46F7-4E2E-B513-90A6D7DF9A48}"/>
    <cellStyle name="Navadno 3 2 2 2 7" xfId="855" xr:uid="{8F1420F2-BAB5-4D45-9FF9-F614E5B9E1CD}"/>
    <cellStyle name="Navadno 3 2 2 3" xfId="495" xr:uid="{D1AC00AD-DBC4-4A10-A9BD-B323A8C2F7CA}"/>
    <cellStyle name="Navadno 3 2 2 3 2" xfId="567" xr:uid="{B9DFD9F4-759D-4128-96F6-FEC86F2CEF04}"/>
    <cellStyle name="Navadno 3 2 2 3 2 2" xfId="709" xr:uid="{C6528E00-689E-4876-ADD6-2FFB10A7828D}"/>
    <cellStyle name="Navadno 3 2 2 3 2 2 2" xfId="1441" xr:uid="{1AB81995-7F8B-48D0-AA37-0F3E8630499E}"/>
    <cellStyle name="Navadno 3 2 2 3 2 2 3" xfId="1090" xr:uid="{EFFE67E5-7CC9-41C0-A0BD-C1E54C6EC0F3}"/>
    <cellStyle name="Navadno 3 2 2 3 2 3" xfId="1300" xr:uid="{456F1FEF-DC8D-4F05-9AF9-DF295FBBCC05}"/>
    <cellStyle name="Navadno 3 2 2 3 2 4" xfId="949" xr:uid="{0F8689C1-E4EA-4421-AAEB-A7BFF2E4F442}"/>
    <cellStyle name="Navadno 3 2 2 3 3" xfId="639" xr:uid="{FAD4AB78-F427-4DCF-AFEC-DED460874761}"/>
    <cellStyle name="Navadno 3 2 2 3 3 2" xfId="1371" xr:uid="{EB1487D3-CD4F-4EDA-9CC1-7D358F2D581B}"/>
    <cellStyle name="Navadno 3 2 2 3 3 3" xfId="1020" xr:uid="{1C8AFA1B-330B-447F-9761-7F576038DD8B}"/>
    <cellStyle name="Navadno 3 2 2 3 4" xfId="1230" xr:uid="{C03938B0-8CE3-4E3E-B107-07F45EF2E0C0}"/>
    <cellStyle name="Navadno 3 2 2 3 5" xfId="879" xr:uid="{31337B16-DB31-482B-B89F-A40C3DBE01BB}"/>
    <cellStyle name="Navadno 3 2 2 4" xfId="528" xr:uid="{2C9DA7B6-4A72-46B8-8B84-C4E28A924223}"/>
    <cellStyle name="Navadno 3 2 2 4 2" xfId="670" xr:uid="{5E899C29-0BBE-4131-B118-AC7B08D139AF}"/>
    <cellStyle name="Navadno 3 2 2 4 2 2" xfId="1402" xr:uid="{F5975537-9A00-4BD7-A0C1-FD5D1698C1E2}"/>
    <cellStyle name="Navadno 3 2 2 4 2 3" xfId="1051" xr:uid="{6AE06081-094B-4CE1-8E07-73EF927BE15E}"/>
    <cellStyle name="Navadno 3 2 2 4 3" xfId="1261" xr:uid="{5487F764-75C7-4DEE-95EE-44E8963B9DE0}"/>
    <cellStyle name="Navadno 3 2 2 4 4" xfId="910" xr:uid="{DE4EF822-B9BE-47B6-8297-BAFCFE57B783}"/>
    <cellStyle name="Navadno 3 2 2 5" xfId="600" xr:uid="{68FE1AE4-1685-4517-AAE5-2698397D1439}"/>
    <cellStyle name="Navadno 3 2 2 5 2" xfId="1332" xr:uid="{E6CC9653-E744-4FEA-96BA-53BE5783DEE5}"/>
    <cellStyle name="Navadno 3 2 2 5 3" xfId="981" xr:uid="{1589A02A-598C-48CD-A67C-2FF58D633E7E}"/>
    <cellStyle name="Navadno 3 2 2 6" xfId="740" xr:uid="{4719F8F3-95FC-43AE-9C2A-5DCC108F59A8}"/>
    <cellStyle name="Navadno 3 2 2 6 2" xfId="1472" xr:uid="{2E93B3F4-B859-491F-A837-A32C0F2B519D}"/>
    <cellStyle name="Navadno 3 2 2 6 3" xfId="1121" xr:uid="{C8DD683C-2496-4C9B-A98D-43805811089E}"/>
    <cellStyle name="Navadno 3 2 2 7" xfId="1192" xr:uid="{0F69D74E-A3D7-492D-9A39-4BF50FC13DE9}"/>
    <cellStyle name="Navadno 3 2 2 8" xfId="841" xr:uid="{E6598A50-68A5-4B5B-84DF-D95FD3A46D73}"/>
    <cellStyle name="Navadno 3 2 3" xfId="415" xr:uid="{B8311E60-B8E7-4A2D-92EA-CFDAB0ABFBD3}"/>
    <cellStyle name="Navadno 3 2 3 2" xfId="500" xr:uid="{A8B0CA10-1928-4A97-AB31-BE60CD8454EF}"/>
    <cellStyle name="Navadno 3 2 3 2 2" xfId="572" xr:uid="{FC818DA2-D7CF-4EB7-8353-FA13842BBCB9}"/>
    <cellStyle name="Navadno 3 2 3 2 2 2" xfId="714" xr:uid="{C3E451A6-FBDD-4CB9-B05A-3320C164812C}"/>
    <cellStyle name="Navadno 3 2 3 2 2 2 2" xfId="1446" xr:uid="{6D0F330F-AA7C-40F1-83DC-E3E21312C4C6}"/>
    <cellStyle name="Navadno 3 2 3 2 2 2 3" xfId="1095" xr:uid="{D6BC8B7C-EB2E-4219-87EC-19743CAA941E}"/>
    <cellStyle name="Navadno 3 2 3 2 2 3" xfId="1305" xr:uid="{1F6BEB8B-0B28-4FE6-87C1-2163B039215B}"/>
    <cellStyle name="Navadno 3 2 3 2 2 4" xfId="954" xr:uid="{9518D9D4-85FD-4931-BD2A-BCC8AC760E39}"/>
    <cellStyle name="Navadno 3 2 3 2 3" xfId="644" xr:uid="{D8BD4DE6-FD96-4E76-86C7-DC3409E3FBD2}"/>
    <cellStyle name="Navadno 3 2 3 2 3 2" xfId="1376" xr:uid="{E97D2BD2-EF4E-4F25-B1B3-71BA03659875}"/>
    <cellStyle name="Navadno 3 2 3 2 3 3" xfId="1025" xr:uid="{84C63CAF-304D-4E29-BA14-FD0AB5024B14}"/>
    <cellStyle name="Navadno 3 2 3 2 4" xfId="1235" xr:uid="{4024EEFC-E28C-4DE3-8DE6-7C1DB7B2E089}"/>
    <cellStyle name="Navadno 3 2 3 2 5" xfId="884" xr:uid="{3D7ACE9D-D89D-49BB-B2D4-AD2C4545E7B2}"/>
    <cellStyle name="Navadno 3 2 3 3" xfId="533" xr:uid="{EC71F92C-E0EA-4F77-B527-247DE224F3D4}"/>
    <cellStyle name="Navadno 3 2 3 3 2" xfId="675" xr:uid="{EBBB7E30-CCE9-4EE5-9F5E-BF3DD2B3BB0C}"/>
    <cellStyle name="Navadno 3 2 3 3 2 2" xfId="1407" xr:uid="{5B6DB021-2C8B-4EAF-8600-440D35517377}"/>
    <cellStyle name="Navadno 3 2 3 3 2 3" xfId="1056" xr:uid="{14A3A7DD-047C-4930-8C19-E4C4BAAF8AED}"/>
    <cellStyle name="Navadno 3 2 3 3 3" xfId="1266" xr:uid="{FA9AB318-A8C1-43CC-92CC-AE5163386F66}"/>
    <cellStyle name="Navadno 3 2 3 3 4" xfId="915" xr:uid="{CC46A6D5-0695-4CA1-876E-27F3F2DDFC40}"/>
    <cellStyle name="Navadno 3 2 3 4" xfId="605" xr:uid="{B49D4F0C-BEA9-45BA-8A9A-0C1BFE2F4E93}"/>
    <cellStyle name="Navadno 3 2 3 4 2" xfId="1337" xr:uid="{84D97E5A-77BC-476E-8BE4-82858377F919}"/>
    <cellStyle name="Navadno 3 2 3 4 3" xfId="986" xr:uid="{D9E20348-8E90-4426-815C-808DAAD52165}"/>
    <cellStyle name="Navadno 3 2 3 5" xfId="746" xr:uid="{51FAD208-C111-4ED2-857D-80974837C146}"/>
    <cellStyle name="Navadno 3 2 3 5 2" xfId="1477" xr:uid="{9546E0A6-1B17-4A48-BDFD-44913874A868}"/>
    <cellStyle name="Navadno 3 2 3 5 3" xfId="1126" xr:uid="{A1E50772-C14D-4E62-A167-7E4E8B3210CD}"/>
    <cellStyle name="Navadno 3 2 3 6" xfId="1196" xr:uid="{14B5FF3D-6420-46D9-8B54-87BF8A00CC29}"/>
    <cellStyle name="Navadno 3 2 3 7" xfId="845" xr:uid="{31B59D93-69D5-4CEC-BDD9-2E1CFAFEA61F}"/>
    <cellStyle name="Navadno 3 2 4" xfId="480" xr:uid="{4BAEBDF9-183B-4400-BB20-E4E296DE537F}"/>
    <cellStyle name="Navadno 3 2 4 2" xfId="553" xr:uid="{9C3DF8C1-3631-411D-BBE3-3A399DAFC9CA}"/>
    <cellStyle name="Navadno 3 2 4 2 2" xfId="695" xr:uid="{C690C86C-2E51-45B8-8CC0-79E9BFD95BCB}"/>
    <cellStyle name="Navadno 3 2 4 2 2 2" xfId="1427" xr:uid="{5ABA8363-515B-47F5-AA84-423F61DAF6A3}"/>
    <cellStyle name="Navadno 3 2 4 2 2 3" xfId="1076" xr:uid="{7EF921AE-EC3B-4719-A7FD-18A565296CC4}"/>
    <cellStyle name="Navadno 3 2 4 2 3" xfId="1286" xr:uid="{E7545821-A2F9-4113-8F00-05854DDC6784}"/>
    <cellStyle name="Navadno 3 2 4 2 4" xfId="935" xr:uid="{825C6E78-0B1E-4EDF-AB46-430CD81384DF}"/>
    <cellStyle name="Navadno 3 2 4 3" xfId="625" xr:uid="{3898B87D-AA1F-488C-81DF-2FF7AAA510F4}"/>
    <cellStyle name="Navadno 3 2 4 3 2" xfId="1357" xr:uid="{94B36E0E-4DD0-4C00-A4A8-8B7B14917E6C}"/>
    <cellStyle name="Navadno 3 2 4 3 3" xfId="1006" xr:uid="{C9CFAA32-8EEB-47D9-8543-A2F6629DADC0}"/>
    <cellStyle name="Navadno 3 2 4 4" xfId="761" xr:uid="{C9F897F1-62DC-40AF-8EED-EA1FBF671A14}"/>
    <cellStyle name="Navadno 3 2 4 4 2" xfId="1492" xr:uid="{9873811E-B3AB-4B3B-9001-D67C7FB30BF5}"/>
    <cellStyle name="Navadno 3 2 4 4 3" xfId="1141" xr:uid="{2E0CE3CE-7E6C-4A07-8BE9-E84A6CCBB7CA}"/>
    <cellStyle name="Navadno 3 2 4 5" xfId="1216" xr:uid="{F2942270-4BFB-4400-9FD8-5B32BAC6CC9F}"/>
    <cellStyle name="Navadno 3 2 4 6" xfId="865" xr:uid="{5D787267-D360-4312-B3DD-B152D6A33605}"/>
    <cellStyle name="Navadno 3 2 5" xfId="485" xr:uid="{E5CBF77F-EFD8-4FA0-BB72-F2BCB74F5429}"/>
    <cellStyle name="Navadno 3 2 5 2" xfId="557" xr:uid="{4BB35CFF-11E6-4448-8C90-2F38A3C997BF}"/>
    <cellStyle name="Navadno 3 2 5 2 2" xfId="699" xr:uid="{B1FF5950-5BDE-45E5-B06E-EE04AD4B163C}"/>
    <cellStyle name="Navadno 3 2 5 2 2 2" xfId="1431" xr:uid="{450A9644-C9C4-44E3-A6C6-429976BC3E12}"/>
    <cellStyle name="Navadno 3 2 5 2 2 3" xfId="1080" xr:uid="{13738BE9-7473-4EE0-AAB4-04A4109A66F8}"/>
    <cellStyle name="Navadno 3 2 5 2 3" xfId="1290" xr:uid="{64647E71-B169-413A-9998-41E162D5F9FD}"/>
    <cellStyle name="Navadno 3 2 5 2 4" xfId="939" xr:uid="{0178E667-A49B-4DFC-9025-DD18B69CF85A}"/>
    <cellStyle name="Navadno 3 2 5 3" xfId="629" xr:uid="{FE7518E8-6306-4B72-AB50-AA5CEBB3BE5F}"/>
    <cellStyle name="Navadno 3 2 5 3 2" xfId="1361" xr:uid="{29D66899-04F8-4027-BFB9-F0825B0B2744}"/>
    <cellStyle name="Navadno 3 2 5 3 3" xfId="1010" xr:uid="{697559F1-A3BF-4786-8FB8-0A441F65E303}"/>
    <cellStyle name="Navadno 3 2 5 4" xfId="1220" xr:uid="{34E51A6A-7A07-4E9D-947B-9D48DD1040FF}"/>
    <cellStyle name="Navadno 3 2 5 5" xfId="869" xr:uid="{1D1681A2-76B2-4061-9889-C562A088BCD6}"/>
    <cellStyle name="Navadno 3 2 6" xfId="517" xr:uid="{8634D4A6-086E-423E-9989-88E93499D9A5}"/>
    <cellStyle name="Navadno 3 2 6 2" xfId="660" xr:uid="{7232FC6D-E996-4216-AD40-E7FDBE5B1E7F}"/>
    <cellStyle name="Navadno 3 2 6 2 2" xfId="1392" xr:uid="{68FB1E5C-3BD6-46B8-B08C-EAF479E754C3}"/>
    <cellStyle name="Navadno 3 2 6 2 3" xfId="1041" xr:uid="{D673A12D-18E0-422D-A92D-9A0BFDC2CBAF}"/>
    <cellStyle name="Navadno 3 2 6 3" xfId="1251" xr:uid="{E18B8DFC-8D01-47A0-BBCE-13B5BBCBE5AC}"/>
    <cellStyle name="Navadno 3 2 6 4" xfId="900" xr:uid="{D2986755-A7D6-4FBC-A2AC-17287BEEB4E7}"/>
    <cellStyle name="Navadno 3 2 7" xfId="590" xr:uid="{228176AF-AA44-4F35-B345-F121D0B79466}"/>
    <cellStyle name="Navadno 3 2 7 2" xfId="1322" xr:uid="{1998E383-4BEA-46BA-A57F-06AE0BA41F2D}"/>
    <cellStyle name="Navadno 3 2 7 3" xfId="971" xr:uid="{BF93CC66-EC02-47FB-AA00-1D6CCCB0E03A}"/>
    <cellStyle name="Navadno 3 2 8" xfId="730" xr:uid="{A64DC57F-37DE-4C06-8B4F-27318BDB9DAD}"/>
    <cellStyle name="Navadno 3 2 8 2" xfId="1462" xr:uid="{7DB95AA1-6838-4ACC-8409-A4463A255441}"/>
    <cellStyle name="Navadno 3 2 8 3" xfId="1111" xr:uid="{1DD2FEB0-CC27-44DA-874C-C2DCF70D6792}"/>
    <cellStyle name="Navadno 3 2 9" xfId="1180" xr:uid="{E699AF40-F0C7-4BFA-A651-3A3F331A3DEA}"/>
    <cellStyle name="Navadno 3 3" xfId="356" xr:uid="{5D9F115A-6462-4D04-988F-ED4E66D3C91D}"/>
    <cellStyle name="Navadno 3 3 2" xfId="421" xr:uid="{6C0A4C01-E89C-4CD7-B93C-BCE699472321}"/>
    <cellStyle name="Navadno 3 3 2 2" xfId="505" xr:uid="{F74A8F96-7BEA-4940-9845-06D4D9FCF6CA}"/>
    <cellStyle name="Navadno 3 3 2 2 2" xfId="577" xr:uid="{8CA08475-2948-4823-AC83-CF3A369D04DE}"/>
    <cellStyle name="Navadno 3 3 2 2 2 2" xfId="719" xr:uid="{4C55E384-22D4-4FAC-A1C7-E7FE8D2DE4DA}"/>
    <cellStyle name="Navadno 3 3 2 2 2 2 2" xfId="1451" xr:uid="{33686A41-C2C5-4264-9793-922092295710}"/>
    <cellStyle name="Navadno 3 3 2 2 2 2 3" xfId="1100" xr:uid="{6F052D0C-CBCF-4452-B8E0-196F806FB559}"/>
    <cellStyle name="Navadno 3 3 2 2 2 3" xfId="1310" xr:uid="{2093C062-8468-4227-BDE4-81D7B338622B}"/>
    <cellStyle name="Navadno 3 3 2 2 2 4" xfId="959" xr:uid="{D040AC0E-99B6-49E6-BF81-FB4085122D98}"/>
    <cellStyle name="Navadno 3 3 2 2 3" xfId="649" xr:uid="{0C4AA2FE-BBCC-4015-9B48-E77887AF533D}"/>
    <cellStyle name="Navadno 3 3 2 2 3 2" xfId="1381" xr:uid="{65A83B02-D2F5-4142-B123-22991C06C588}"/>
    <cellStyle name="Navadno 3 3 2 2 3 3" xfId="1030" xr:uid="{CD7194F9-BBA9-4299-8FD6-629F93F1A312}"/>
    <cellStyle name="Navadno 3 3 2 2 4" xfId="1240" xr:uid="{038B331F-7214-458C-864C-813C0D20BE03}"/>
    <cellStyle name="Navadno 3 3 2 2 5" xfId="889" xr:uid="{E14BB250-FDE9-4FD8-978C-B8AF1C0FF398}"/>
    <cellStyle name="Navadno 3 3 2 3" xfId="538" xr:uid="{1935CDC3-037C-49A1-9AC3-4A0BB59AF6BE}"/>
    <cellStyle name="Navadno 3 3 2 3 2" xfId="680" xr:uid="{A689D8E8-665A-4849-833D-C292666C1547}"/>
    <cellStyle name="Navadno 3 3 2 3 2 2" xfId="1412" xr:uid="{3B965672-23EF-45D1-A19D-E24A10DD1083}"/>
    <cellStyle name="Navadno 3 3 2 3 2 3" xfId="1061" xr:uid="{7650E045-988A-4CA7-94E6-25405C050647}"/>
    <cellStyle name="Navadno 3 3 2 3 3" xfId="1271" xr:uid="{A00E2CDE-8B86-45A7-AB8E-AB664720FEF5}"/>
    <cellStyle name="Navadno 3 3 2 3 4" xfId="920" xr:uid="{6A96ED67-5ED8-4BA5-B56D-C362665FFA37}"/>
    <cellStyle name="Navadno 3 3 2 4" xfId="610" xr:uid="{B446DA0F-6BD8-4DB6-B2A4-26561EDDC873}"/>
    <cellStyle name="Navadno 3 3 2 4 2" xfId="1342" xr:uid="{E95EEC85-B1AE-4D20-9559-62DE779321A3}"/>
    <cellStyle name="Navadno 3 3 2 4 3" xfId="991" xr:uid="{20868C1B-D046-4D1B-A692-184493AE8ACC}"/>
    <cellStyle name="Navadno 3 3 2 5" xfId="751" xr:uid="{5B9390C3-226E-4EC4-B367-48B2EF71929A}"/>
    <cellStyle name="Navadno 3 3 2 5 2" xfId="1482" xr:uid="{2AF48F0E-CC33-4D8A-8513-2F0CF189E3BB}"/>
    <cellStyle name="Navadno 3 3 2 5 3" xfId="1131" xr:uid="{4F563823-6295-46DB-9464-0D24E62565E1}"/>
    <cellStyle name="Navadno 3 3 2 6" xfId="1201" xr:uid="{AE3A5E11-63D7-48B6-9B3D-276176902386}"/>
    <cellStyle name="Navadno 3 3 2 7" xfId="850" xr:uid="{8C624CFA-9817-494F-8277-FA8CFF0D8A5B}"/>
    <cellStyle name="Navadno 3 3 3" xfId="490" xr:uid="{A3ADFFD9-E6DD-437E-A931-61E4FDCE130D}"/>
    <cellStyle name="Navadno 3 3 3 2" xfId="562" xr:uid="{EC776C60-0FC8-4609-B8F1-5B6445043359}"/>
    <cellStyle name="Navadno 3 3 3 2 2" xfId="704" xr:uid="{612BD39A-FE6E-47D6-99C3-FB92E7CED33A}"/>
    <cellStyle name="Navadno 3 3 3 2 2 2" xfId="1436" xr:uid="{AF8DA518-3B5F-4766-BC1D-1EDB19F9307F}"/>
    <cellStyle name="Navadno 3 3 3 2 2 3" xfId="1085" xr:uid="{3BB7151F-0104-4DE1-A868-EAEB99312795}"/>
    <cellStyle name="Navadno 3 3 3 2 3" xfId="1295" xr:uid="{E7645D96-DD53-4BDC-8E40-7DEC89D45842}"/>
    <cellStyle name="Navadno 3 3 3 2 4" xfId="944" xr:uid="{81A4863A-DDB1-4633-9099-80746AEE80E9}"/>
    <cellStyle name="Navadno 3 3 3 3" xfId="634" xr:uid="{A80A1CFA-722F-443C-BFBB-94550CED9DC2}"/>
    <cellStyle name="Navadno 3 3 3 3 2" xfId="1366" xr:uid="{11C1F910-1E02-42DC-B079-3273DB3CC0F5}"/>
    <cellStyle name="Navadno 3 3 3 3 3" xfId="1015" xr:uid="{A20E7C21-4F19-4D16-91D4-BAE91249793A}"/>
    <cellStyle name="Navadno 3 3 3 4" xfId="1225" xr:uid="{6E26E294-1F90-4CE0-9934-5AD257ACA157}"/>
    <cellStyle name="Navadno 3 3 3 5" xfId="874" xr:uid="{2FFE0893-60A1-48F6-8A8B-7A685C1C49C5}"/>
    <cellStyle name="Navadno 3 3 4" xfId="523" xr:uid="{74CEBE36-E445-4686-BABF-F9B5E47DCEEC}"/>
    <cellStyle name="Navadno 3 3 4 2" xfId="665" xr:uid="{B8628543-ADE2-460D-8033-5E940D68FB87}"/>
    <cellStyle name="Navadno 3 3 4 2 2" xfId="1397" xr:uid="{B32370CE-CDE1-43CC-A889-F6525A8192F2}"/>
    <cellStyle name="Navadno 3 3 4 2 3" xfId="1046" xr:uid="{6F6413E3-A748-4BA8-8DCA-383E074B39B3}"/>
    <cellStyle name="Navadno 3 3 4 3" xfId="1256" xr:uid="{D7B2846E-4D22-4222-88CB-B81A197E7B00}"/>
    <cellStyle name="Navadno 3 3 4 4" xfId="905" xr:uid="{92F81751-36AF-4D98-A851-AA5DB43B70A9}"/>
    <cellStyle name="Navadno 3 3 5" xfId="595" xr:uid="{DDE5C7E8-F17A-40EF-84CF-734030BBD516}"/>
    <cellStyle name="Navadno 3 3 5 2" xfId="1327" xr:uid="{D95003FE-B74A-48A8-A518-5CB8A42CF72B}"/>
    <cellStyle name="Navadno 3 3 5 3" xfId="976" xr:uid="{5B2B4DC2-3CD7-4555-93BA-796540C7CA69}"/>
    <cellStyle name="Navadno 3 3 6" xfId="735" xr:uid="{0E836C78-0608-4539-8096-4607E2EAAAC9}"/>
    <cellStyle name="Navadno 3 3 6 2" xfId="1467" xr:uid="{DE7BE125-F1A2-41BF-8D81-06ED6ADEE137}"/>
    <cellStyle name="Navadno 3 3 6 3" xfId="1116" xr:uid="{4F7DD37C-2FAE-407A-B13E-8A7028322054}"/>
    <cellStyle name="Navadno 3 3 7" xfId="1187" xr:uid="{037E85AD-ABD8-4E92-A307-C4D2007507A3}"/>
    <cellStyle name="Navadno 3 3 8" xfId="836" xr:uid="{FDE09126-BECB-4C2C-9BAB-6234AD60941A}"/>
    <cellStyle name="Navadno 3 4" xfId="361" xr:uid="{E7ECEA4F-2D41-44B4-AE5C-89A58CC46CBD}"/>
    <cellStyle name="Navadno 3 4 2" xfId="424" xr:uid="{2A7F14EF-D0E1-4D3D-A70B-FA573B86230B}"/>
    <cellStyle name="Navadno 3 4 2 2" xfId="508" xr:uid="{78A39CA1-C62A-4429-9982-A093EA88F138}"/>
    <cellStyle name="Navadno 3 4 2 2 2" xfId="580" xr:uid="{EC82E560-40DD-44E7-8BA5-1D958025C95E}"/>
    <cellStyle name="Navadno 3 4 2 2 2 2" xfId="722" xr:uid="{67867D72-6BF8-4E17-8076-D519C1919E45}"/>
    <cellStyle name="Navadno 3 4 2 2 2 2 2" xfId="1454" xr:uid="{9C217603-D841-4A26-930D-847388F41B41}"/>
    <cellStyle name="Navadno 3 4 2 2 2 2 3" xfId="1103" xr:uid="{7686771A-039C-49C7-90FF-DC490221FC43}"/>
    <cellStyle name="Navadno 3 4 2 2 2 3" xfId="1313" xr:uid="{C95F94F4-4F59-42BB-A6B5-8502A3C2F214}"/>
    <cellStyle name="Navadno 3 4 2 2 2 4" xfId="962" xr:uid="{CC02ADDD-5F9A-47E2-B15E-ACEDAF39790A}"/>
    <cellStyle name="Navadno 3 4 2 2 3" xfId="652" xr:uid="{63477377-C3C1-4880-ACEE-06CE53ACBE34}"/>
    <cellStyle name="Navadno 3 4 2 2 3 2" xfId="1384" xr:uid="{6BC9C2D3-2E70-493C-9EA4-9E093BE9D5BE}"/>
    <cellStyle name="Navadno 3 4 2 2 3 3" xfId="1033" xr:uid="{8D2F8123-AA78-41C8-91B4-49E57E023F6F}"/>
    <cellStyle name="Navadno 3 4 2 2 4" xfId="1243" xr:uid="{DF3DA531-2C73-497E-8A04-6EA6D7940453}"/>
    <cellStyle name="Navadno 3 4 2 2 5" xfId="892" xr:uid="{FBC4CE88-E76E-4E2F-886F-15B0C64B3C46}"/>
    <cellStyle name="Navadno 3 4 2 3" xfId="541" xr:uid="{AF76C616-504F-4B16-AEFF-93A93FDFC206}"/>
    <cellStyle name="Navadno 3 4 2 3 2" xfId="683" xr:uid="{EC1382FB-8012-43C8-80A8-3CEFE6682F46}"/>
    <cellStyle name="Navadno 3 4 2 3 2 2" xfId="1415" xr:uid="{8E8B3989-0E06-480F-8394-D1D812BDEAE2}"/>
    <cellStyle name="Navadno 3 4 2 3 2 3" xfId="1064" xr:uid="{FBA4359C-48B5-4F44-90EE-A15C8BB5AB23}"/>
    <cellStyle name="Navadno 3 4 2 3 3" xfId="1274" xr:uid="{7DAF1598-CEE0-488E-B5DD-539D95365643}"/>
    <cellStyle name="Navadno 3 4 2 3 4" xfId="923" xr:uid="{94935148-C7EA-42DB-876D-637762EF6B35}"/>
    <cellStyle name="Navadno 3 4 2 4" xfId="613" xr:uid="{337EEA7C-583E-4E84-9FD9-B9D09697C459}"/>
    <cellStyle name="Navadno 3 4 2 4 2" xfId="1345" xr:uid="{0B3637A8-D3A3-4E62-9483-72F861F01A46}"/>
    <cellStyle name="Navadno 3 4 2 4 3" xfId="994" xr:uid="{0E60F4A1-3AF0-4C65-9357-371D6EF71D2B}"/>
    <cellStyle name="Navadno 3 4 2 5" xfId="754" xr:uid="{2F1CCF3E-8C6D-4D36-9275-69E21E6722E8}"/>
    <cellStyle name="Navadno 3 4 2 5 2" xfId="1485" xr:uid="{8BC56347-0ADF-4E07-A29F-94D2DC1B1DBB}"/>
    <cellStyle name="Navadno 3 4 2 5 3" xfId="1134" xr:uid="{C172D8E0-2CE8-4EED-BB1F-82EECBBCE752}"/>
    <cellStyle name="Navadno 3 4 2 6" xfId="1204" xr:uid="{4E34B335-DCA4-4996-B6D4-8F30E84899D7}"/>
    <cellStyle name="Navadno 3 4 2 7" xfId="853" xr:uid="{C88F6E40-14DE-446E-B7C1-1BB12CDBE69D}"/>
    <cellStyle name="Navadno 3 4 3" xfId="493" xr:uid="{80CA071B-371E-42CC-9C6A-DA95FCF37C02}"/>
    <cellStyle name="Navadno 3 4 3 2" xfId="565" xr:uid="{3462EF74-139A-468E-A6E9-305BA6C70052}"/>
    <cellStyle name="Navadno 3 4 3 2 2" xfId="707" xr:uid="{A94FA017-586C-4760-8625-1427355281DA}"/>
    <cellStyle name="Navadno 3 4 3 2 2 2" xfId="1439" xr:uid="{04B6E360-F4C4-4520-B5BE-DD360DBC37BD}"/>
    <cellStyle name="Navadno 3 4 3 2 2 3" xfId="1088" xr:uid="{BA8EA4BC-507F-42D6-ADEB-E9A27240FCD3}"/>
    <cellStyle name="Navadno 3 4 3 2 3" xfId="1298" xr:uid="{31C2A0AF-5A48-4364-8AC5-321A16FC112C}"/>
    <cellStyle name="Navadno 3 4 3 2 4" xfId="947" xr:uid="{1788B810-EBA6-494C-BC7D-308B2E329FE9}"/>
    <cellStyle name="Navadno 3 4 3 3" xfId="637" xr:uid="{6F88BFF1-37C6-4C79-A11F-FB1F3CBFF0EB}"/>
    <cellStyle name="Navadno 3 4 3 3 2" xfId="1369" xr:uid="{05953C7E-98EF-429C-A315-4FA55770B540}"/>
    <cellStyle name="Navadno 3 4 3 3 3" xfId="1018" xr:uid="{0B2C5901-827B-4B18-9677-1B64082A6E34}"/>
    <cellStyle name="Navadno 3 4 3 4" xfId="1228" xr:uid="{313CDF9B-3C40-496E-A688-747933E74A72}"/>
    <cellStyle name="Navadno 3 4 3 5" xfId="877" xr:uid="{4475729C-95F3-40B6-AF2A-1CF740130CEB}"/>
    <cellStyle name="Navadno 3 4 4" xfId="526" xr:uid="{BA0D1798-25C1-4AE0-8759-82288B0B25C9}"/>
    <cellStyle name="Navadno 3 4 4 2" xfId="668" xr:uid="{7AD6CF7B-EFFA-4700-911C-3944798E1D9C}"/>
    <cellStyle name="Navadno 3 4 4 2 2" xfId="1400" xr:uid="{8B874024-C3A1-4046-AB61-325B694EA052}"/>
    <cellStyle name="Navadno 3 4 4 2 3" xfId="1049" xr:uid="{E3D7B442-CDAC-49A7-8266-1222F693D87A}"/>
    <cellStyle name="Navadno 3 4 4 3" xfId="1259" xr:uid="{44CE8FC7-FA99-4756-B793-AD6A6706D9BE}"/>
    <cellStyle name="Navadno 3 4 4 4" xfId="908" xr:uid="{3D35AAD5-6CE3-4FF2-BDDB-12D4CFC5699D}"/>
    <cellStyle name="Navadno 3 4 5" xfId="598" xr:uid="{E2D6BA0F-59F4-4B9B-9F1C-21289F99942D}"/>
    <cellStyle name="Navadno 3 4 5 2" xfId="1330" xr:uid="{0D7453F7-41AB-44A6-8847-C8ED74F55540}"/>
    <cellStyle name="Navadno 3 4 5 3" xfId="979" xr:uid="{96264AE0-1E1C-4477-AAB4-DC503CD6D4C3}"/>
    <cellStyle name="Navadno 3 4 6" xfId="738" xr:uid="{6FD7EF9C-4D5A-4902-BBCD-5DE27D8E707D}"/>
    <cellStyle name="Navadno 3 4 6 2" xfId="1470" xr:uid="{DF6E60A9-48FC-4903-9DBF-B006DB5339D0}"/>
    <cellStyle name="Navadno 3 4 6 3" xfId="1119" xr:uid="{812EB4E7-B777-4641-84AC-26B014AE12F7}"/>
    <cellStyle name="Navadno 3 4 7" xfId="1190" xr:uid="{5AECF774-196B-4A96-95E8-17316E3CF761}"/>
    <cellStyle name="Navadno 3 4 8" xfId="839" xr:uid="{E2EFDFFF-1A5E-4BC3-A542-96631CE3FB06}"/>
    <cellStyle name="Navadno 3 5" xfId="406" xr:uid="{D08E7148-60BA-4E8E-88C3-34D09E55F2EF}"/>
    <cellStyle name="Navadno 3 5 2" xfId="427" xr:uid="{C07F5734-143E-44C2-B240-DB8CD702A5B6}"/>
    <cellStyle name="Navadno 3 5 2 2" xfId="511" xr:uid="{2C72C5B8-A8DF-4323-9C9E-02C31B18AF63}"/>
    <cellStyle name="Navadno 3 5 2 2 2" xfId="583" xr:uid="{52F8F602-D3F4-4174-934C-BAFF41A66B94}"/>
    <cellStyle name="Navadno 3 5 2 2 2 2" xfId="725" xr:uid="{D61BBB4B-D577-4D16-9053-278807569FC9}"/>
    <cellStyle name="Navadno 3 5 2 2 2 2 2" xfId="1457" xr:uid="{4CB83171-08ED-43C6-8E2D-E17CB9EB8E2A}"/>
    <cellStyle name="Navadno 3 5 2 2 2 2 3" xfId="1106" xr:uid="{30214B6B-A30E-4DE4-8084-23148B5165A9}"/>
    <cellStyle name="Navadno 3 5 2 2 2 3" xfId="1316" xr:uid="{2C1EC013-C0C1-4207-A294-CCCA25393730}"/>
    <cellStyle name="Navadno 3 5 2 2 2 4" xfId="965" xr:uid="{B6F499B4-F63C-4961-9B46-DB2D58F66715}"/>
    <cellStyle name="Navadno 3 5 2 2 3" xfId="655" xr:uid="{32129560-59FD-4CFD-9790-286A00A897A5}"/>
    <cellStyle name="Navadno 3 5 2 2 3 2" xfId="1387" xr:uid="{536872D0-D532-4DA5-B993-CA0AFD29E5CB}"/>
    <cellStyle name="Navadno 3 5 2 2 3 3" xfId="1036" xr:uid="{9621A5BA-41F6-4563-9636-C030EFAD2E8E}"/>
    <cellStyle name="Navadno 3 5 2 2 4" xfId="1246" xr:uid="{D0008400-D360-4733-80E7-3377F768AB09}"/>
    <cellStyle name="Navadno 3 5 2 2 5" xfId="895" xr:uid="{0ACAD29D-F8B9-4629-A19A-0D977C86551E}"/>
    <cellStyle name="Navadno 3 5 2 3" xfId="544" xr:uid="{C53040DA-7758-42CF-905E-E6673E2A43D8}"/>
    <cellStyle name="Navadno 3 5 2 3 2" xfId="686" xr:uid="{3597302D-8A21-4136-B2EC-29CB471B3815}"/>
    <cellStyle name="Navadno 3 5 2 3 2 2" xfId="1418" xr:uid="{60B15955-070D-45B6-9F19-B1C6D1E3D27C}"/>
    <cellStyle name="Navadno 3 5 2 3 2 3" xfId="1067" xr:uid="{339F0FA7-8695-4CBF-BBD0-4BEC341F06F9}"/>
    <cellStyle name="Navadno 3 5 2 3 3" xfId="1277" xr:uid="{5D6FB5DD-E58F-4FBD-88BB-0DA1F422E17C}"/>
    <cellStyle name="Navadno 3 5 2 3 4" xfId="926" xr:uid="{52AEA8F8-DD98-40F9-924C-C5050932E11A}"/>
    <cellStyle name="Navadno 3 5 2 4" xfId="616" xr:uid="{0917492A-1016-44B4-A96C-837CED731DF9}"/>
    <cellStyle name="Navadno 3 5 2 4 2" xfId="1348" xr:uid="{BE58B44A-A7D9-4574-8456-2517B7B34205}"/>
    <cellStyle name="Navadno 3 5 2 4 3" xfId="997" xr:uid="{B020C7DC-5F7C-4563-A7BE-CEEEDFD06ED9}"/>
    <cellStyle name="Navadno 3 5 2 5" xfId="757" xr:uid="{02D715D1-9149-45B7-8A92-EE7FBB9481FA}"/>
    <cellStyle name="Navadno 3 5 2 5 2" xfId="1488" xr:uid="{C1D991C1-1A1E-4B85-BC15-2722D452E976}"/>
    <cellStyle name="Navadno 3 5 2 5 3" xfId="1137" xr:uid="{432DA358-8232-4E27-BBEB-A5C30B94D059}"/>
    <cellStyle name="Navadno 3 5 2 6" xfId="1207" xr:uid="{0E1FCFC1-00F6-4CA7-8796-A2ABF02914F8}"/>
    <cellStyle name="Navadno 3 5 2 7" xfId="856" xr:uid="{D4420EFA-8B42-4FCC-B682-07CB91F7C20E}"/>
    <cellStyle name="Navadno 3 5 3" xfId="496" xr:uid="{996129E6-1974-4FCF-A9AA-88E3E8F1955C}"/>
    <cellStyle name="Navadno 3 5 3 2" xfId="568" xr:uid="{1AB0D422-FA01-4D87-A326-44A57482002D}"/>
    <cellStyle name="Navadno 3 5 3 2 2" xfId="710" xr:uid="{AE9095EB-0E4F-4597-9517-23E870AF5FFB}"/>
    <cellStyle name="Navadno 3 5 3 2 2 2" xfId="1442" xr:uid="{FB8785C8-C786-4D3C-897B-6F333DA44230}"/>
    <cellStyle name="Navadno 3 5 3 2 2 3" xfId="1091" xr:uid="{C1DB1450-E156-49AD-B623-C8D4B65D54BD}"/>
    <cellStyle name="Navadno 3 5 3 2 3" xfId="1301" xr:uid="{727DB693-9664-4996-B3AF-B971ACCB62A6}"/>
    <cellStyle name="Navadno 3 5 3 2 4" xfId="950" xr:uid="{E990D21B-096E-44D4-A4D0-C5305261F0ED}"/>
    <cellStyle name="Navadno 3 5 3 3" xfId="640" xr:uid="{E5B35293-186A-4C13-81C2-EE0A457F5C27}"/>
    <cellStyle name="Navadno 3 5 3 3 2" xfId="1372" xr:uid="{5170CFB5-B373-4DCE-BDE7-6F85275FE813}"/>
    <cellStyle name="Navadno 3 5 3 3 3" xfId="1021" xr:uid="{1A06DF0C-2838-45B3-A9D1-A9C73422963D}"/>
    <cellStyle name="Navadno 3 5 3 4" xfId="1231" xr:uid="{30C2CD8E-A384-4333-A12F-59ED8618F542}"/>
    <cellStyle name="Navadno 3 5 3 5" xfId="880" xr:uid="{1EDAAF7A-8C3C-49C3-B027-2C3F689C0C2F}"/>
    <cellStyle name="Navadno 3 5 4" xfId="529" xr:uid="{4170D065-BB13-42EC-A6AA-2350C79D3B1C}"/>
    <cellStyle name="Navadno 3 5 4 2" xfId="671" xr:uid="{4342BC51-391A-4187-A1BC-741FEFA5E623}"/>
    <cellStyle name="Navadno 3 5 4 2 2" xfId="1403" xr:uid="{8B7B2303-AB49-4710-97D9-FF4908173E97}"/>
    <cellStyle name="Navadno 3 5 4 2 3" xfId="1052" xr:uid="{0D7BE3E4-E377-46E6-8B0B-97D43DBE1610}"/>
    <cellStyle name="Navadno 3 5 4 3" xfId="1262" xr:uid="{A347D9F4-C675-4E09-9A70-3B4CC187D58F}"/>
    <cellStyle name="Navadno 3 5 4 4" xfId="911" xr:uid="{C99FD1CF-76FF-43B1-90F4-D46CE07A3AC7}"/>
    <cellStyle name="Navadno 3 5 5" xfId="601" xr:uid="{BCC61DFA-CDA0-41BA-9C24-C8086866D9A5}"/>
    <cellStyle name="Navadno 3 5 5 2" xfId="1333" xr:uid="{5DF92F48-0BAB-4B8A-BAAC-24A10DFBF5F8}"/>
    <cellStyle name="Navadno 3 5 5 3" xfId="982" xr:uid="{642F4FCC-63EA-4A2F-A858-CDA084C0F857}"/>
    <cellStyle name="Navadno 3 5 6" xfId="741" xr:uid="{7A889EA3-1C6E-4A1C-B9A6-38325E963EF8}"/>
    <cellStyle name="Navadno 3 5 6 2" xfId="1473" xr:uid="{DDA4A7E0-6C65-4D38-BF95-F114DC1C27B1}"/>
    <cellStyle name="Navadno 3 5 6 3" xfId="1122" xr:uid="{8916E620-1738-4726-8984-5D36CD57365E}"/>
    <cellStyle name="Navadno 3 5 7" xfId="1193" xr:uid="{6D182EC1-DFF0-4150-B5AB-B01F1A028D91}"/>
    <cellStyle name="Navadno 3 5 8" xfId="842" xr:uid="{BA5871A0-B575-4055-AA19-411323E91D66}"/>
    <cellStyle name="Navadno 3 6" xfId="407" xr:uid="{E6FD275C-1870-43A4-A72F-6506126FF048}"/>
    <cellStyle name="Navadno 3 6 2" xfId="498" xr:uid="{51CA08D5-B01A-46BD-8747-30442D339D46}"/>
    <cellStyle name="Navadno 3 6 2 2" xfId="570" xr:uid="{BFA0545C-BCBE-419A-AEA9-A6FDE7B73215}"/>
    <cellStyle name="Navadno 3 6 2 2 2" xfId="712" xr:uid="{240FA5F3-B1D3-4022-B67B-EEDE430661DE}"/>
    <cellStyle name="Navadno 3 6 2 2 2 2" xfId="1444" xr:uid="{16424628-7A84-43CC-8D00-90CB2721CA02}"/>
    <cellStyle name="Navadno 3 6 2 2 2 3" xfId="1093" xr:uid="{BEDCDFB8-E190-4BF1-91FE-234D34A5C6F8}"/>
    <cellStyle name="Navadno 3 6 2 2 3" xfId="1303" xr:uid="{87E68D13-7ED6-459C-B141-123594035CE2}"/>
    <cellStyle name="Navadno 3 6 2 2 4" xfId="952" xr:uid="{2DAF405B-B705-4B01-B729-9951E8E66344}"/>
    <cellStyle name="Navadno 3 6 2 3" xfId="642" xr:uid="{2897C9DB-338D-4A0E-AB0E-68C85966DFB6}"/>
    <cellStyle name="Navadno 3 6 2 3 2" xfId="1374" xr:uid="{4AC7F190-366B-44F6-A9B6-C546F03CDC24}"/>
    <cellStyle name="Navadno 3 6 2 3 3" xfId="1023" xr:uid="{2A565A57-8EC2-41BD-AB2C-3A0555906BCF}"/>
    <cellStyle name="Navadno 3 6 2 4" xfId="1233" xr:uid="{64F5437F-D047-4D55-B7EB-618A458D8C11}"/>
    <cellStyle name="Navadno 3 6 2 5" xfId="882" xr:uid="{15EAB23D-138F-41CF-AC4E-B887DE7112CE}"/>
    <cellStyle name="Navadno 3 6 3" xfId="531" xr:uid="{027A4636-4EB4-4CFF-9ADC-6048C4347D88}"/>
    <cellStyle name="Navadno 3 6 3 2" xfId="673" xr:uid="{3133C29C-7F2C-4BB2-B290-A6F08FAD0283}"/>
    <cellStyle name="Navadno 3 6 3 2 2" xfId="1405" xr:uid="{10D0AC19-57A1-435C-B6C7-3CC9788610F5}"/>
    <cellStyle name="Navadno 3 6 3 2 3" xfId="1054" xr:uid="{2E015F94-3CB3-4CFA-A54F-64C3CCE098F4}"/>
    <cellStyle name="Navadno 3 6 3 3" xfId="1264" xr:uid="{44588AA6-C383-49EA-8E32-4E4EC6EDAC23}"/>
    <cellStyle name="Navadno 3 6 3 4" xfId="913" xr:uid="{EF245C0F-55B2-4DCE-9F5D-1EF998282D46}"/>
    <cellStyle name="Navadno 3 6 4" xfId="603" xr:uid="{C0BAB880-73C0-484A-BD28-2DB341CBCEF4}"/>
    <cellStyle name="Navadno 3 6 4 2" xfId="1335" xr:uid="{2177F9BE-38D6-4A13-9959-13343C84AE02}"/>
    <cellStyle name="Navadno 3 6 4 3" xfId="984" xr:uid="{2148A918-9F5C-48A7-906D-853B6F85DA92}"/>
    <cellStyle name="Navadno 3 6 5" xfId="743" xr:uid="{F0F5412E-8945-4186-9CA0-961B8ECE10B5}"/>
    <cellStyle name="Navadno 3 6 5 2" xfId="1475" xr:uid="{13AB66FB-8CE3-429F-B62B-21440292A633}"/>
    <cellStyle name="Navadno 3 6 5 3" xfId="1124" xr:uid="{5FACB9E1-B8A2-47D7-94B9-CEC1872B8317}"/>
    <cellStyle name="Navadno 3 6 6" xfId="1194" xr:uid="{166F47BF-98E1-4F42-A2CF-029F19FC3B82}"/>
    <cellStyle name="Navadno 3 6 7" xfId="843" xr:uid="{660A1EDB-0D66-4C7B-9DAA-7C3CDB92C8FB}"/>
    <cellStyle name="Navadno 3 7" xfId="433" xr:uid="{3C243FAA-38DB-4226-97F9-EC42AEAD3F33}"/>
    <cellStyle name="Navadno 3 7 2" xfId="548" xr:uid="{6826C8FD-B66F-452C-96BB-49783D882015}"/>
    <cellStyle name="Navadno 3 7 2 2" xfId="690" xr:uid="{B5195077-89ED-44D8-A4AE-4F15FD9685F4}"/>
    <cellStyle name="Navadno 3 7 2 2 2" xfId="1422" xr:uid="{D7B4FE49-20CD-4307-A473-5E2FBF10F742}"/>
    <cellStyle name="Navadno 3 7 2 2 3" xfId="1071" xr:uid="{87CD9BB5-9A7C-44DC-A9D6-8C63CE32E6B6}"/>
    <cellStyle name="Navadno 3 7 2 3" xfId="1281" xr:uid="{B30776C5-053B-4964-A678-F20BB11BEAC0}"/>
    <cellStyle name="Navadno 3 7 2 4" xfId="930" xr:uid="{0A213722-1AAB-4F95-9CE8-BD367F8C2287}"/>
    <cellStyle name="Navadno 3 7 3" xfId="620" xr:uid="{E4C4D7EC-455D-4122-9B7D-53082D57BF6C}"/>
    <cellStyle name="Navadno 3 7 3 2" xfId="1352" xr:uid="{59008061-FD04-49CC-AD2E-5C37B8FBFD9C}"/>
    <cellStyle name="Navadno 3 7 3 3" xfId="1001" xr:uid="{CC8856FB-65FD-450E-93B6-195550C49B77}"/>
    <cellStyle name="Navadno 3 7 4" xfId="759" xr:uid="{C376398D-8DE4-4476-8198-9D7705C47C46}"/>
    <cellStyle name="Navadno 3 7 4 2" xfId="1490" xr:uid="{09A0B557-BEAC-48E6-A972-3ADFBC3EFAED}"/>
    <cellStyle name="Navadno 3 7 4 3" xfId="1139" xr:uid="{6B2191BF-02EB-4D0E-8386-69676D6B5DE1}"/>
    <cellStyle name="Navadno 3 7 5" xfId="1211" xr:uid="{9D9D1F82-FC6B-4384-B3C2-52FF6433586B}"/>
    <cellStyle name="Navadno 3 7 6" xfId="860" xr:uid="{156C8D33-2259-48AA-B31F-803231916776}"/>
    <cellStyle name="Navadno 3 8" xfId="483" xr:uid="{A1400683-247A-4361-BA87-CF091D4D035E}"/>
    <cellStyle name="Navadno 3 8 2" xfId="555" xr:uid="{514F660F-93AE-4BEE-AFA0-9C9170CFD41B}"/>
    <cellStyle name="Navadno 3 8 2 2" xfId="697" xr:uid="{5C0A6122-FF63-4EB7-8C22-D828A6932D69}"/>
    <cellStyle name="Navadno 3 8 2 2 2" xfId="1429" xr:uid="{7CE5D839-FF7E-4DC1-BF02-E26AF6D7696C}"/>
    <cellStyle name="Navadno 3 8 2 2 3" xfId="1078" xr:uid="{C475BC4F-2F4C-4B2E-AD15-5F649D0DAD4B}"/>
    <cellStyle name="Navadno 3 8 2 3" xfId="1288" xr:uid="{824D8F52-B9F6-4A8A-8BCC-BB1524B105D3}"/>
    <cellStyle name="Navadno 3 8 2 4" xfId="937" xr:uid="{C44C9A47-ABD3-480E-9FE3-AF25333A4B81}"/>
    <cellStyle name="Navadno 3 8 3" xfId="627" xr:uid="{8E28743F-C8B5-4493-B6A6-808B3664D221}"/>
    <cellStyle name="Navadno 3 8 3 2" xfId="1359" xr:uid="{BB0C174F-B9C7-4617-BD1E-9477D5B20933}"/>
    <cellStyle name="Navadno 3 8 3 3" xfId="1008" xr:uid="{45C940C4-7C70-42D6-A5F0-C6168515D83A}"/>
    <cellStyle name="Navadno 3 8 4" xfId="1218" xr:uid="{20A18D9E-B821-4D40-8302-483F3896FE91}"/>
    <cellStyle name="Navadno 3 8 5" xfId="867" xr:uid="{8AE4F4B3-584D-4B5A-A5DF-70E911A12EBC}"/>
    <cellStyle name="Navadno 3 9" xfId="513" xr:uid="{732BCE1C-EB2B-4196-98E3-94D28B48F4EA}"/>
    <cellStyle name="Navadno 3 9 2" xfId="585" xr:uid="{0E175C6D-0091-4F02-A9DA-6B4EC3AE60D6}"/>
    <cellStyle name="Navadno 3 9 2 2" xfId="727" xr:uid="{1BAD1DB6-DEB7-4FC9-9915-50B9AEF3FB5F}"/>
    <cellStyle name="Navadno 3 9 2 2 2" xfId="1459" xr:uid="{E6B3DA24-86BC-48EE-8035-1028AEEED5F9}"/>
    <cellStyle name="Navadno 3 9 2 2 3" xfId="1108" xr:uid="{7B621CA5-EB7F-472C-BDDC-DBCD2ED5DE91}"/>
    <cellStyle name="Navadno 3 9 2 3" xfId="1318" xr:uid="{2EA13A01-4689-41C4-B639-9E3A21D28C4A}"/>
    <cellStyle name="Navadno 3 9 2 4" xfId="967" xr:uid="{CB91AE17-B8CD-4202-98A6-6EC41ECE036B}"/>
    <cellStyle name="Navadno 3 9 3" xfId="657" xr:uid="{D0945DBA-E7F9-4517-90CA-354540809B66}"/>
    <cellStyle name="Navadno 3 9 3 2" xfId="1389" xr:uid="{53173808-5B4F-490A-A2A7-F3D9260823FE}"/>
    <cellStyle name="Navadno 3 9 3 3" xfId="1038" xr:uid="{23B52957-7C9E-4735-8CD6-3EFCCA1CC3F9}"/>
    <cellStyle name="Navadno 3 9 4" xfId="1248" xr:uid="{C8597B47-DA27-48AA-A081-CC301CFD4CD0}"/>
    <cellStyle name="Navadno 3 9 5" xfId="897" xr:uid="{52442479-6141-4E06-9E0D-D8B5EE465D63}"/>
    <cellStyle name="Navadno 4" xfId="3" xr:uid="{00000000-0005-0000-0000-000044000000}"/>
    <cellStyle name="Navadno 4 2" xfId="198" xr:uid="{D75D4113-DED3-493A-A8F5-597674486A47}"/>
    <cellStyle name="Navadno 4 2 2" xfId="413" xr:uid="{77D33866-CC85-4B99-9AD8-9C7B6BBDE68C}"/>
    <cellStyle name="Navadno 4 3" xfId="354" xr:uid="{72B2E882-3755-4F41-84E6-1F2CDC592859}"/>
    <cellStyle name="Navadno 4 4" xfId="363" xr:uid="{CF9DC067-558F-4869-91E9-9BC0C1FE84C3}"/>
    <cellStyle name="Navadno 4 5" xfId="411" xr:uid="{81808F1B-3ECB-45F2-9A4D-1BF32207921C}"/>
    <cellStyle name="Navadno 4 6" xfId="180" xr:uid="{A8795612-FC12-49F0-9251-AF145E377AFB}"/>
    <cellStyle name="Navadno 4 7" xfId="129" xr:uid="{BB12A6CC-7A99-4071-9C07-245D66EEEA3E}"/>
    <cellStyle name="Navadno 4 7 2" xfId="1171" xr:uid="{EB2E839B-C940-48C3-A06C-1A2919E53176}"/>
    <cellStyle name="Navadno 4 7 3" xfId="820" xr:uid="{407D7D5F-D618-4F19-B242-E8AA979ABAC6}"/>
    <cellStyle name="Navadno 4 8" xfId="1161" xr:uid="{4907385F-14D7-4D87-850F-58B4C2E2A290}"/>
    <cellStyle name="Navadno 4 9" xfId="811" xr:uid="{EA279AE8-8BED-408E-B539-D747133122E3}"/>
    <cellStyle name="Navadno 5" xfId="6" xr:uid="{00000000-0005-0000-0000-000045000000}"/>
    <cellStyle name="Navadno 5 10" xfId="131" xr:uid="{A7F83808-679E-4AEC-8AE1-5885B2953717}"/>
    <cellStyle name="Navadno 5 10 2" xfId="1173" xr:uid="{57726F22-F638-49E3-8374-201238F28B1E}"/>
    <cellStyle name="Navadno 5 10 3" xfId="822" xr:uid="{F1AEAB40-C01D-44FF-9FF3-6A65B365D517}"/>
    <cellStyle name="Navadno 5 11" xfId="1163" xr:uid="{51EFFDA8-1F3C-48B4-AC8E-E5339C997BAF}"/>
    <cellStyle name="Navadno 5 12" xfId="786" xr:uid="{9CEABD80-03BB-4895-8B94-E0009C3055EC}"/>
    <cellStyle name="Navadno 5 12 2" xfId="787" xr:uid="{A2CC3CA2-E8E3-4F5C-9CB6-C413C10D981C}"/>
    <cellStyle name="Navadno 5 12 2 2" xfId="1507" xr:uid="{713FE88A-E708-4971-B1C7-22E8C640DE42}"/>
    <cellStyle name="Navadno 5 12 2 3" xfId="1156" xr:uid="{2125CF51-7CC7-4215-A1C2-B104405BED5C}"/>
    <cellStyle name="Navadno 5 12 3" xfId="1506" xr:uid="{A1D6DB5E-A7A3-46A2-8500-1D8C9A628D25}"/>
    <cellStyle name="Navadno 5 12 4" xfId="1155" xr:uid="{4FA88007-86A1-4180-8A99-5C8B7D97245D}"/>
    <cellStyle name="Navadno 5 13" xfId="813" xr:uid="{0EBC8291-4307-4029-9DEF-F7206E10E592}"/>
    <cellStyle name="Navadno 5 2" xfId="362" xr:uid="{93604F7B-E2F0-4C82-A2C6-81BC298E6EB7}"/>
    <cellStyle name="Navadno 5 2 2" xfId="425" xr:uid="{FF4E220A-1A7D-4A21-A54F-BBD78408B55F}"/>
    <cellStyle name="Navadno 5 2 2 2" xfId="509" xr:uid="{830609BA-6ABF-4B69-983D-0E16FD077E40}"/>
    <cellStyle name="Navadno 5 2 2 2 2" xfId="581" xr:uid="{086E3BB0-B01E-4F5F-9468-E26BAE39E9CF}"/>
    <cellStyle name="Navadno 5 2 2 2 2 2" xfId="723" xr:uid="{32774860-9F3C-48CA-8754-5FF3402C00C6}"/>
    <cellStyle name="Navadno 5 2 2 2 2 2 2" xfId="1455" xr:uid="{1259FC1A-1896-4EDE-92C9-B0E6883F2C0A}"/>
    <cellStyle name="Navadno 5 2 2 2 2 2 3" xfId="1104" xr:uid="{371196A0-2519-4136-A5A7-B4FD2851E2AA}"/>
    <cellStyle name="Navadno 5 2 2 2 2 3" xfId="1314" xr:uid="{EC52057C-B775-4A85-8D6E-98F8A1EF90F5}"/>
    <cellStyle name="Navadno 5 2 2 2 2 4" xfId="963" xr:uid="{91D47D28-E8FE-4F7B-A6D9-98D496615AA4}"/>
    <cellStyle name="Navadno 5 2 2 2 3" xfId="653" xr:uid="{6E1ACB21-61CA-4720-BAB5-1E7263D67DCD}"/>
    <cellStyle name="Navadno 5 2 2 2 3 2" xfId="1385" xr:uid="{B2230429-DEB4-4908-8152-BFE99B48B339}"/>
    <cellStyle name="Navadno 5 2 2 2 3 3" xfId="1034" xr:uid="{59DE6832-944A-4D0A-AC01-06998D080986}"/>
    <cellStyle name="Navadno 5 2 2 2 4" xfId="1244" xr:uid="{BFCD2AE6-7974-4D83-A6C9-2318F91F1C49}"/>
    <cellStyle name="Navadno 5 2 2 2 5" xfId="893" xr:uid="{EC0FFA8F-9149-4430-BF5C-793D4B6283F2}"/>
    <cellStyle name="Navadno 5 2 2 3" xfId="542" xr:uid="{248C8D39-BB10-4763-98D3-79CCFAC14CCB}"/>
    <cellStyle name="Navadno 5 2 2 3 2" xfId="684" xr:uid="{B6E0E96B-5B14-44CD-A88C-1DC1B6DCF897}"/>
    <cellStyle name="Navadno 5 2 2 3 2 2" xfId="1416" xr:uid="{757F57E8-F539-4DAD-A900-530472FAFECF}"/>
    <cellStyle name="Navadno 5 2 2 3 2 3" xfId="1065" xr:uid="{C4AF77E9-C9DA-4BAA-A313-7CD4E93195EA}"/>
    <cellStyle name="Navadno 5 2 2 3 3" xfId="1275" xr:uid="{04B5A90F-4B20-4F7F-AF71-01D04CB3F550}"/>
    <cellStyle name="Navadno 5 2 2 3 4" xfId="924" xr:uid="{B0E5ADA2-F827-4AE6-9C6A-71AB0C0E22E6}"/>
    <cellStyle name="Navadno 5 2 2 4" xfId="614" xr:uid="{D241BC2F-4732-4F6C-803F-07D025A8B887}"/>
    <cellStyle name="Navadno 5 2 2 4 2" xfId="1346" xr:uid="{CBA973AC-96F7-408D-A6A5-CEF0086CD510}"/>
    <cellStyle name="Navadno 5 2 2 4 3" xfId="995" xr:uid="{6D045B7D-A4EF-4659-A969-0B004C735918}"/>
    <cellStyle name="Navadno 5 2 2 5" xfId="755" xr:uid="{B6EF69DA-FD68-4086-A6DF-1AD42056CD52}"/>
    <cellStyle name="Navadno 5 2 2 5 2" xfId="1486" xr:uid="{3A50B81A-9F14-4E16-83F0-CFBC02C7CC4D}"/>
    <cellStyle name="Navadno 5 2 2 5 3" xfId="1135" xr:uid="{2FC8F763-6FBD-4290-BDC9-92E9D0EE8498}"/>
    <cellStyle name="Navadno 5 2 2 6" xfId="1205" xr:uid="{811E3ED1-54C0-4E18-ABF7-FF461A9CCFD6}"/>
    <cellStyle name="Navadno 5 2 2 7" xfId="854" xr:uid="{066F64C6-6CF4-4E29-8A6C-01A8D771F7AA}"/>
    <cellStyle name="Navadno 5 2 3" xfId="494" xr:uid="{A69E3A8F-7865-43F5-8D28-CAEA0ECE8052}"/>
    <cellStyle name="Navadno 5 2 3 2" xfId="566" xr:uid="{E2B43B94-7B76-41AF-B63F-E2ECC1E5FECA}"/>
    <cellStyle name="Navadno 5 2 3 2 2" xfId="708" xr:uid="{60144842-B00E-4A43-B6AD-FF98B5E64646}"/>
    <cellStyle name="Navadno 5 2 3 2 2 2" xfId="1440" xr:uid="{A93E9D52-1114-43C1-B448-745EBCD11D21}"/>
    <cellStyle name="Navadno 5 2 3 2 2 3" xfId="1089" xr:uid="{2EB539FC-6342-472F-96F4-7AAEFE0E8973}"/>
    <cellStyle name="Navadno 5 2 3 2 3" xfId="1299" xr:uid="{F62A5DA8-C1B5-4D6C-B35C-474D4E46798B}"/>
    <cellStyle name="Navadno 5 2 3 2 4" xfId="948" xr:uid="{E70736CA-1B03-4B85-820C-CF87DE7634C6}"/>
    <cellStyle name="Navadno 5 2 3 3" xfId="638" xr:uid="{13C971E8-E18D-4BEB-BB9C-C154C4C923D1}"/>
    <cellStyle name="Navadno 5 2 3 3 2" xfId="1370" xr:uid="{8BD66FB0-FEA9-42F3-8A73-FC607E00FA6A}"/>
    <cellStyle name="Navadno 5 2 3 3 3" xfId="1019" xr:uid="{3929A54D-2B55-4B3D-8572-09ACC504EE27}"/>
    <cellStyle name="Navadno 5 2 3 4" xfId="1229" xr:uid="{726D1081-47F6-41ED-87AC-F934BDD26433}"/>
    <cellStyle name="Navadno 5 2 3 5" xfId="878" xr:uid="{20B6AE4E-1B44-407B-8CFB-9406D6A365CB}"/>
    <cellStyle name="Navadno 5 2 4" xfId="527" xr:uid="{4B7ACC6F-0A61-4EAA-8307-FEBCCB1F4C06}"/>
    <cellStyle name="Navadno 5 2 4 2" xfId="669" xr:uid="{2E5A46AA-FD7B-4900-B418-11CAD2B9BDC8}"/>
    <cellStyle name="Navadno 5 2 4 2 2" xfId="1401" xr:uid="{F95C09EC-8E40-478B-AE39-3B8D6FA718FE}"/>
    <cellStyle name="Navadno 5 2 4 2 3" xfId="1050" xr:uid="{7713CB09-8A99-4272-B3FB-9E3FB918A383}"/>
    <cellStyle name="Navadno 5 2 4 3" xfId="1260" xr:uid="{40F955E4-E2C6-4C85-BA08-7B27C8F33F97}"/>
    <cellStyle name="Navadno 5 2 4 4" xfId="909" xr:uid="{3BAC9EBA-11B9-4389-9482-7CF62D99B7F9}"/>
    <cellStyle name="Navadno 5 2 5" xfId="599" xr:uid="{1216C4FA-115C-4BBE-B01D-2218C17F0987}"/>
    <cellStyle name="Navadno 5 2 5 2" xfId="1331" xr:uid="{148C56FE-E01F-48E0-9C59-96EBE7BCCBF3}"/>
    <cellStyle name="Navadno 5 2 5 3" xfId="980" xr:uid="{021876CC-A410-448C-A017-D3EA7F12B200}"/>
    <cellStyle name="Navadno 5 2 6" xfId="739" xr:uid="{03A8CC31-7763-458A-AE99-7DDA486F6DB9}"/>
    <cellStyle name="Navadno 5 2 6 2" xfId="1471" xr:uid="{7CC78014-9FE0-40DF-9EF3-3722E39E743B}"/>
    <cellStyle name="Navadno 5 2 6 3" xfId="1120" xr:uid="{B318E61E-5988-4F27-A686-CB9AC64FCDEC}"/>
    <cellStyle name="Navadno 5 2 7" xfId="1191" xr:uid="{017B61FD-154C-404E-A70D-25A7CA4B327B}"/>
    <cellStyle name="Navadno 5 2 8" xfId="840" xr:uid="{C2417651-66B8-4C33-ADA5-7C0D5A21CDBC}"/>
    <cellStyle name="Navadno 5 3" xfId="412" xr:uid="{B04C72AD-72FB-4687-AA86-9FDEEDC64115}"/>
    <cellStyle name="Navadno 5 3 2" xfId="499" xr:uid="{04566F00-7148-4974-BB8A-41E152850492}"/>
    <cellStyle name="Navadno 5 3 2 2" xfId="571" xr:uid="{14E460AE-2269-4003-ADE6-B46DBDF0D7DE}"/>
    <cellStyle name="Navadno 5 3 2 2 2" xfId="713" xr:uid="{7D5066D1-FA12-4790-8443-47985BF6860E}"/>
    <cellStyle name="Navadno 5 3 2 2 2 2" xfId="1445" xr:uid="{E1B75FB0-2BBE-4087-B6B8-676F611B02AB}"/>
    <cellStyle name="Navadno 5 3 2 2 2 3" xfId="1094" xr:uid="{D23D46DC-7587-496A-B675-AB35EEADDE86}"/>
    <cellStyle name="Navadno 5 3 2 2 3" xfId="1304" xr:uid="{6A277028-4A8B-4A69-B326-E55B2F02F176}"/>
    <cellStyle name="Navadno 5 3 2 2 4" xfId="953" xr:uid="{4CC996DA-764B-4F88-8E8B-63D931C89956}"/>
    <cellStyle name="Navadno 5 3 2 3" xfId="643" xr:uid="{2F3A0E09-65A4-4183-B265-7E63396FF6AB}"/>
    <cellStyle name="Navadno 5 3 2 3 2" xfId="1375" xr:uid="{20F55B6D-9FE3-44BE-A9A2-E5B4C8E01C22}"/>
    <cellStyle name="Navadno 5 3 2 3 3" xfId="1024" xr:uid="{16A3C12F-C967-489A-A483-5AAE1F768C9E}"/>
    <cellStyle name="Navadno 5 3 2 4" xfId="1234" xr:uid="{C9CC3718-2A2C-417B-B51D-88BAE79D953B}"/>
    <cellStyle name="Navadno 5 3 2 5" xfId="883" xr:uid="{7BF030C1-4942-4128-AB84-D667FB331CD6}"/>
    <cellStyle name="Navadno 5 3 3" xfId="532" xr:uid="{C0B3A374-B410-4DDC-8596-403CD71D0908}"/>
    <cellStyle name="Navadno 5 3 3 2" xfId="674" xr:uid="{90045522-09F6-431F-A964-EC39882B513B}"/>
    <cellStyle name="Navadno 5 3 3 2 2" xfId="1406" xr:uid="{2F66AE84-43A0-45FC-8AE8-11F98E2604BC}"/>
    <cellStyle name="Navadno 5 3 3 2 3" xfId="1055" xr:uid="{C67FAF9E-735F-436D-8F31-97ECA334D7F5}"/>
    <cellStyle name="Navadno 5 3 3 3" xfId="1265" xr:uid="{20E43F1C-B8FF-4BD3-9B45-15E6518148CB}"/>
    <cellStyle name="Navadno 5 3 3 4" xfId="914" xr:uid="{9C3CFD3F-8188-40EA-9207-5E62C6FD6918}"/>
    <cellStyle name="Navadno 5 3 4" xfId="604" xr:uid="{55AD72D1-500C-4874-8199-2A657151C408}"/>
    <cellStyle name="Navadno 5 3 4 2" xfId="1336" xr:uid="{30AA7A22-7E1F-4CE6-A356-E196E915984B}"/>
    <cellStyle name="Navadno 5 3 4 3" xfId="985" xr:uid="{0ABA8162-C104-43A4-A0F0-6DC45B9CFCC4}"/>
    <cellStyle name="Navadno 5 3 5" xfId="745" xr:uid="{2BA66166-3AAF-495B-BC88-E14193F8D0F8}"/>
    <cellStyle name="Navadno 5 3 5 2" xfId="1476" xr:uid="{B72F6694-A03E-4D0C-93E9-93C1728F3276}"/>
    <cellStyle name="Navadno 5 3 5 3" xfId="1125" xr:uid="{3BA8F9AF-0DFC-4D0C-B76C-1890A9C53126}"/>
    <cellStyle name="Navadno 5 3 6" xfId="1195" xr:uid="{F381B83B-4672-4C4B-86FB-0D1E49EBFFB4}"/>
    <cellStyle name="Navadno 5 3 7" xfId="844" xr:uid="{ADF8EAD5-19FE-4B16-94CE-B14F34F218FB}"/>
    <cellStyle name="Navadno 5 4" xfId="436" xr:uid="{D393191A-15D8-4BC2-816B-E5C89F95563C}"/>
    <cellStyle name="Navadno 5 4 2" xfId="550" xr:uid="{AA4D46BD-1964-4A0F-8D8F-570B8355BFB8}"/>
    <cellStyle name="Navadno 5 4 2 2" xfId="692" xr:uid="{3D5090B6-7BBD-4531-BD8A-222581D0CBD0}"/>
    <cellStyle name="Navadno 5 4 2 2 2" xfId="1424" xr:uid="{B3FBC38D-D1D7-4495-A4D2-A0371AFF6BA1}"/>
    <cellStyle name="Navadno 5 4 2 2 3" xfId="1073" xr:uid="{9824F402-A340-4FF9-82A2-985365980FD0}"/>
    <cellStyle name="Navadno 5 4 2 3" xfId="1283" xr:uid="{5A5C12BA-F2C2-4655-B7C7-B7556EDB7DC3}"/>
    <cellStyle name="Navadno 5 4 2 4" xfId="932" xr:uid="{A2F0C092-35DD-4353-B8DC-7384F219D50E}"/>
    <cellStyle name="Navadno 5 4 3" xfId="622" xr:uid="{CC8E4E34-D177-4B3A-AE27-259494BCDEC1}"/>
    <cellStyle name="Navadno 5 4 3 2" xfId="1354" xr:uid="{50094509-0955-411C-B6C4-BC6CC5151DBE}"/>
    <cellStyle name="Navadno 5 4 3 3" xfId="1003" xr:uid="{F9FD764D-E4AF-4BFA-A951-C0C1192E4A0B}"/>
    <cellStyle name="Navadno 5 4 4" xfId="760" xr:uid="{28FBC32C-59E6-4B88-AF28-9C9E95A50627}"/>
    <cellStyle name="Navadno 5 4 4 2" xfId="1491" xr:uid="{D492C7EC-FC4B-486A-869B-2C4D7F80515B}"/>
    <cellStyle name="Navadno 5 4 4 3" xfId="1140" xr:uid="{132F2F7E-2186-484B-8A18-1BD10C228BF9}"/>
    <cellStyle name="Navadno 5 4 5" xfId="1213" xr:uid="{2F37DFF1-1A0C-499B-B6AD-1768F4209DD5}"/>
    <cellStyle name="Navadno 5 4 6" xfId="862" xr:uid="{4F845CCA-1947-4F31-B8BF-1E2C0F7BFD66}"/>
    <cellStyle name="Navadno 5 5" xfId="484" xr:uid="{12B5DAE4-DBEF-465E-A6A2-FF00CD97EA02}"/>
    <cellStyle name="Navadno 5 5 2" xfId="556" xr:uid="{0B928A94-CD54-4059-A819-CD6738CB53EF}"/>
    <cellStyle name="Navadno 5 5 2 2" xfId="698" xr:uid="{855AEE0F-54E6-4B74-AA9D-5FF566962D4A}"/>
    <cellStyle name="Navadno 5 5 2 2 2" xfId="1430" xr:uid="{9383C055-E158-40BD-953B-4065B0EFECCD}"/>
    <cellStyle name="Navadno 5 5 2 2 3" xfId="1079" xr:uid="{E8DC5937-9163-4769-A217-B66335674486}"/>
    <cellStyle name="Navadno 5 5 2 3" xfId="1289" xr:uid="{B637ED7C-08C1-4826-9B9F-3BF897DB1D9C}"/>
    <cellStyle name="Navadno 5 5 2 4" xfId="938" xr:uid="{09DA31E6-5945-485E-9D26-DB00D069AAC0}"/>
    <cellStyle name="Navadno 5 5 3" xfId="628" xr:uid="{30542CC3-E54D-4BB1-BCAD-8DFC01A99C2D}"/>
    <cellStyle name="Navadno 5 5 3 2" xfId="1360" xr:uid="{B78F5072-8E46-49D1-9DAF-E914017F9C71}"/>
    <cellStyle name="Navadno 5 5 3 3" xfId="1009" xr:uid="{17828C58-E15C-4E20-8393-E6596D944D16}"/>
    <cellStyle name="Navadno 5 5 4" xfId="1219" xr:uid="{02D6340D-DD84-423F-A19E-F36A9858FB3F}"/>
    <cellStyle name="Navadno 5 5 5" xfId="868" xr:uid="{E045199A-5B79-4C90-AEBD-157C322DF25B}"/>
    <cellStyle name="Navadno 5 6" xfId="516" xr:uid="{9ED52130-4B8E-4743-A346-23F720F2552B}"/>
    <cellStyle name="Navadno 5 6 2" xfId="659" xr:uid="{D0259772-C0C9-4446-B0C7-D4DA68763210}"/>
    <cellStyle name="Navadno 5 6 2 2" xfId="1391" xr:uid="{0634210F-420A-412A-B476-94625B936FFA}"/>
    <cellStyle name="Navadno 5 6 2 3" xfId="1040" xr:uid="{1657DC3D-ADF4-4937-824C-59C6FBE09486}"/>
    <cellStyle name="Navadno 5 6 3" xfId="1250" xr:uid="{746EB4C1-C256-4D28-8438-9757C21EE78A}"/>
    <cellStyle name="Navadno 5 6 4" xfId="899" xr:uid="{C42ED4EA-61BF-4BB9-A66C-AA28C51A17A9}"/>
    <cellStyle name="Navadno 5 7" xfId="589" xr:uid="{E61B7A3C-AB23-4552-B693-984F1ED8966A}"/>
    <cellStyle name="Navadno 5 7 2" xfId="1321" xr:uid="{F6CC1518-9833-4557-BD37-D6B2C2E329F8}"/>
    <cellStyle name="Navadno 5 7 3" xfId="970" xr:uid="{5097C722-29C7-45BE-88C5-32539FA94732}"/>
    <cellStyle name="Navadno 5 8" xfId="729" xr:uid="{C9AA099F-E40A-4097-A26C-1131606D055E}"/>
    <cellStyle name="Navadno 5 8 2" xfId="1461" xr:uid="{35BB8058-E2F3-4879-99C9-60386FA11CB2}"/>
    <cellStyle name="Navadno 5 8 3" xfId="1110" xr:uid="{F039FF48-77A4-4034-9C9F-98C1B408D22B}"/>
    <cellStyle name="Navadno 5 9" xfId="197" xr:uid="{32C42843-6D24-4418-B3B1-05E26247A27A}"/>
    <cellStyle name="Navadno 5 9 2" xfId="1179" xr:uid="{3641CDDE-C16E-47B8-82CE-BE6B062B8ED2}"/>
    <cellStyle name="Navadno 5 9 3" xfId="828" xr:uid="{5E4B4BB5-12CA-45AC-81C4-99B65F82B4EF}"/>
    <cellStyle name="Navadno 54" xfId="141" xr:uid="{3AAAB049-56CD-4C16-97D1-C5C8A60B4E25}"/>
    <cellStyle name="Navadno 6" xfId="8" xr:uid="{00000000-0005-0000-0000-000046000000}"/>
    <cellStyle name="Navadno 6 2" xfId="416" xr:uid="{FB9460F0-D6B7-4157-851D-5B89C6798FF9}"/>
    <cellStyle name="Navadno 6 2 2" xfId="501" xr:uid="{71ABD93E-F688-4CD2-ABCA-4C2631952918}"/>
    <cellStyle name="Navadno 6 2 2 2" xfId="573" xr:uid="{2C8E3994-DE13-49A4-AE3E-5102ED6014D1}"/>
    <cellStyle name="Navadno 6 2 2 2 2" xfId="715" xr:uid="{61108B44-F16A-4139-B68E-2F8751450E94}"/>
    <cellStyle name="Navadno 6 2 2 2 2 2" xfId="1447" xr:uid="{DCC6B4E9-B1EA-455C-9CC7-79EB4262F407}"/>
    <cellStyle name="Navadno 6 2 2 2 2 3" xfId="1096" xr:uid="{8F5B589C-7F0F-47D6-8CDF-95D66BD18907}"/>
    <cellStyle name="Navadno 6 2 2 2 3" xfId="1306" xr:uid="{FF7F5B7A-4B30-46A4-A89D-ECB285D7D65D}"/>
    <cellStyle name="Navadno 6 2 2 2 4" xfId="955" xr:uid="{E7D40929-6712-4BEA-91E5-F9C359921611}"/>
    <cellStyle name="Navadno 6 2 2 3" xfId="645" xr:uid="{5964B0DD-20B7-43AB-8072-1CAD234EFACD}"/>
    <cellStyle name="Navadno 6 2 2 3 2" xfId="1377" xr:uid="{2DA76E5E-4589-4B22-ADFF-90E0A7281F34}"/>
    <cellStyle name="Navadno 6 2 2 3 3" xfId="1026" xr:uid="{FE22C2E8-DCA0-4616-B632-27E979CEC782}"/>
    <cellStyle name="Navadno 6 2 2 4" xfId="1236" xr:uid="{A0932EB5-BEE7-4485-BDC2-B5A90A2B94E5}"/>
    <cellStyle name="Navadno 6 2 2 5" xfId="885" xr:uid="{32DE383E-F050-482A-A59F-6F1336447612}"/>
    <cellStyle name="Navadno 6 2 3" xfId="534" xr:uid="{916ABC29-3B24-4336-BA42-42D16BC0CA2C}"/>
    <cellStyle name="Navadno 6 2 3 2" xfId="676" xr:uid="{8C92D492-759F-49D3-9AE8-9822C5470B1B}"/>
    <cellStyle name="Navadno 6 2 3 2 2" xfId="1408" xr:uid="{EBF52C40-E699-4F87-9C4C-81F8E64A49B1}"/>
    <cellStyle name="Navadno 6 2 3 2 3" xfId="1057" xr:uid="{7103E5DA-F672-43FE-8F00-4691C5D96B68}"/>
    <cellStyle name="Navadno 6 2 3 3" xfId="1267" xr:uid="{EF238EF4-4884-4940-8581-BD041C13F6B5}"/>
    <cellStyle name="Navadno 6 2 3 4" xfId="916" xr:uid="{556D7193-487D-4ED5-8EA1-934C9739F05D}"/>
    <cellStyle name="Navadno 6 2 4" xfId="606" xr:uid="{76A56D62-7C7C-4CEB-A9E3-BFFF8A9CF93C}"/>
    <cellStyle name="Navadno 6 2 4 2" xfId="1338" xr:uid="{0F6BAE29-BFA7-4FCC-BD5A-226BF5929D9E}"/>
    <cellStyle name="Navadno 6 2 4 3" xfId="987" xr:uid="{D2A82947-80CF-4554-8F73-4CCD0F41B086}"/>
    <cellStyle name="Navadno 6 2 5" xfId="747" xr:uid="{854CCA08-8746-4D8C-963E-5BFF175F671C}"/>
    <cellStyle name="Navadno 6 2 5 2" xfId="1478" xr:uid="{CCFCAF78-5A31-4E4C-A81E-EA0A59DDC337}"/>
    <cellStyle name="Navadno 6 2 5 3" xfId="1127" xr:uid="{EDECE17E-FC43-4166-B1AB-D2C4D56A456C}"/>
    <cellStyle name="Navadno 6 2 6" xfId="1197" xr:uid="{DF77ED4E-3EFE-42BB-9DF5-45D46DCD3F36}"/>
    <cellStyle name="Navadno 6 2 7" xfId="846" xr:uid="{B30285E0-056C-4738-A096-0AA1716701AA}"/>
    <cellStyle name="Navadno 6 3" xfId="486" xr:uid="{8C20D563-0DEA-46D9-9CE9-9F7F51F0F597}"/>
    <cellStyle name="Navadno 6 3 2" xfId="558" xr:uid="{19442821-880A-4840-80EA-48DA34397AFA}"/>
    <cellStyle name="Navadno 6 3 2 2" xfId="700" xr:uid="{C07CADF7-ECB6-431E-A11D-1403D035223A}"/>
    <cellStyle name="Navadno 6 3 2 2 2" xfId="1432" xr:uid="{B80E8369-26F9-4C06-8108-7B77848B0F41}"/>
    <cellStyle name="Navadno 6 3 2 2 3" xfId="1081" xr:uid="{4F8F3094-22FF-40EA-857C-D5AB603254E8}"/>
    <cellStyle name="Navadno 6 3 2 3" xfId="1291" xr:uid="{F1876070-354B-4307-9916-13A53D830638}"/>
    <cellStyle name="Navadno 6 3 2 4" xfId="940" xr:uid="{474A6992-BAA6-4127-BE7B-C3E1395894BB}"/>
    <cellStyle name="Navadno 6 3 3" xfId="630" xr:uid="{CBF9EFC8-C13B-47D6-9C41-A0B7BF1011C5}"/>
    <cellStyle name="Navadno 6 3 3 2" xfId="1362" xr:uid="{4A6B0E67-1B97-4008-A6D7-305648BAF6CE}"/>
    <cellStyle name="Navadno 6 3 3 3" xfId="1011" xr:uid="{19A71A71-79C7-4285-9566-C632D671A734}"/>
    <cellStyle name="Navadno 6 3 4" xfId="762" xr:uid="{9F1684C3-1C3D-4738-8E14-E0FCF409A346}"/>
    <cellStyle name="Navadno 6 3 4 2" xfId="1493" xr:uid="{3C403FA2-CB63-49DA-8B5F-9CE1FE3DD91D}"/>
    <cellStyle name="Navadno 6 3 4 3" xfId="1142" xr:uid="{CE6B743B-AC58-4BC1-8C5A-F65A54B7A1FE}"/>
    <cellStyle name="Navadno 6 3 5" xfId="1221" xr:uid="{8E26C49B-F318-4DCD-AE98-131AE01396E2}"/>
    <cellStyle name="Navadno 6 3 6" xfId="870" xr:uid="{C9253458-D11C-448F-AACC-88B6F5F11353}"/>
    <cellStyle name="Navadno 6 4" xfId="518" xr:uid="{29B7D68F-8F2E-4A31-AED8-429941BDF23C}"/>
    <cellStyle name="Navadno 6 4 2" xfId="661" xr:uid="{A6D44086-8196-404C-BEC7-BA757AF8189C}"/>
    <cellStyle name="Navadno 6 4 2 2" xfId="1393" xr:uid="{72CB133B-308C-4CA7-A03C-7C2F3F46EB3B}"/>
    <cellStyle name="Navadno 6 4 2 3" xfId="1042" xr:uid="{89A71EB6-2162-46BB-82E3-10719BBD29B3}"/>
    <cellStyle name="Navadno 6 4 3" xfId="1252" xr:uid="{D857D90E-B632-4C65-9AA7-109B411AC662}"/>
    <cellStyle name="Navadno 6 4 4" xfId="901" xr:uid="{925F7A37-7B84-4ACD-8A90-4BDCAB908DB9}"/>
    <cellStyle name="Navadno 6 5" xfId="591" xr:uid="{C1F4FD10-3C13-4E13-A5E6-88AE91CCEB5B}"/>
    <cellStyle name="Navadno 6 5 2" xfId="1323" xr:uid="{AC56E517-2543-445C-924F-4B91C593D0F1}"/>
    <cellStyle name="Navadno 6 5 3" xfId="972" xr:uid="{81FF5A96-844F-47ED-B873-0AC988EF3ADA}"/>
    <cellStyle name="Navadno 6 6" xfId="731" xr:uid="{052FC1E6-6802-467C-831E-009591480102}"/>
    <cellStyle name="Navadno 6 6 2" xfId="1463" xr:uid="{032C6244-8138-4210-AA27-0B6707E44ED2}"/>
    <cellStyle name="Navadno 6 6 3" xfId="1112" xr:uid="{DDBB1BE9-21A7-4967-B39B-99E52B828A89}"/>
    <cellStyle name="Navadno 6 7" xfId="204" xr:uid="{949C45EB-2007-4663-A9B3-B6951C41ED0C}"/>
    <cellStyle name="Navadno 6 7 2" xfId="1181" xr:uid="{4C158A55-B8AC-4A0C-ACFF-FBE21C14C5D0}"/>
    <cellStyle name="Navadno 6 7 3" xfId="830" xr:uid="{59E5A5F3-FCD2-4FEE-9681-D75376FB79A8}"/>
    <cellStyle name="Navadno 7" xfId="9" xr:uid="{00000000-0005-0000-0000-000047000000}"/>
    <cellStyle name="Navadno 7 2" xfId="102" xr:uid="{00000000-0005-0000-0000-000048000000}"/>
    <cellStyle name="Navadno 7 2 2" xfId="502" xr:uid="{1E118545-8594-4DA3-862A-34E892C02E00}"/>
    <cellStyle name="Navadno 7 2 2 2" xfId="574" xr:uid="{A8A28C06-6075-4528-B6EB-0EA4DD114EF9}"/>
    <cellStyle name="Navadno 7 2 2 2 2" xfId="716" xr:uid="{1C40B44A-D896-4E47-B7A3-229A7C5E249F}"/>
    <cellStyle name="Navadno 7 2 2 2 2 2" xfId="1448" xr:uid="{D96D122F-BA66-4D70-BACC-35462318ABC3}"/>
    <cellStyle name="Navadno 7 2 2 2 2 3" xfId="1097" xr:uid="{D43657E6-869C-4BB9-9F7E-B5973F6827A1}"/>
    <cellStyle name="Navadno 7 2 2 2 3" xfId="1307" xr:uid="{F1B07C7E-9015-41D1-9155-3FAAE47CC19B}"/>
    <cellStyle name="Navadno 7 2 2 2 4" xfId="956" xr:uid="{51A729D4-048B-4CC3-B762-BCAA8CDE0ABE}"/>
    <cellStyle name="Navadno 7 2 2 3" xfId="646" xr:uid="{F54126A1-37AF-429B-9330-1921794BF26F}"/>
    <cellStyle name="Navadno 7 2 2 3 2" xfId="1378" xr:uid="{2AE20329-109D-4930-973C-335D0E0C4B47}"/>
    <cellStyle name="Navadno 7 2 2 3 3" xfId="1027" xr:uid="{DB5931D9-F790-49AB-A747-5B7073144E88}"/>
    <cellStyle name="Navadno 7 2 2 4" xfId="1237" xr:uid="{78CAE9D7-9474-43F5-AC3E-44B04015BC25}"/>
    <cellStyle name="Navadno 7 2 2 5" xfId="886" xr:uid="{3B7990FF-3FB9-4EFD-A9C8-DDECEC954B9A}"/>
    <cellStyle name="Navadno 7 2 3" xfId="535" xr:uid="{1DD75D7B-EE1E-4F75-A698-D10836BDC373}"/>
    <cellStyle name="Navadno 7 2 3 2" xfId="677" xr:uid="{D0BE2A2E-5D7D-4DCD-8DEA-D4F2DEDC4B4E}"/>
    <cellStyle name="Navadno 7 2 3 2 2" xfId="1409" xr:uid="{E5615A0E-04D2-4B62-A6AF-F698984DC1A5}"/>
    <cellStyle name="Navadno 7 2 3 2 3" xfId="1058" xr:uid="{3A4B61CB-B5E8-4F53-80BB-EAC7B6FD18F0}"/>
    <cellStyle name="Navadno 7 2 3 3" xfId="1268" xr:uid="{07A4F188-2578-46F3-B05D-88E868D2473D}"/>
    <cellStyle name="Navadno 7 2 3 4" xfId="917" xr:uid="{C20E2D49-7FA0-49E9-AF18-A10AA38D690D}"/>
    <cellStyle name="Navadno 7 2 4" xfId="607" xr:uid="{02F25868-8D5F-4426-86E0-0E64046F25BB}"/>
    <cellStyle name="Navadno 7 2 4 2" xfId="1339" xr:uid="{7F329483-EFE1-46F1-954D-99E6BF3D40D7}"/>
    <cellStyle name="Navadno 7 2 4 3" xfId="988" xr:uid="{AF9B54BE-836D-4CB5-B28F-F0C283C3FF26}"/>
    <cellStyle name="Navadno 7 2 5" xfId="748" xr:uid="{1657B87F-36AD-4557-B8DD-97F22BCCF5AA}"/>
    <cellStyle name="Navadno 7 2 5 2" xfId="1479" xr:uid="{E85F298C-1F88-4ED7-AD0A-3B19AD618829}"/>
    <cellStyle name="Navadno 7 2 5 3" xfId="1128" xr:uid="{2FD85ABA-24E7-483B-A536-49B4595FD5B7}"/>
    <cellStyle name="Navadno 7 2 6" xfId="418" xr:uid="{DEAD71D1-D18C-4F98-A72E-F6A86FC111B2}"/>
    <cellStyle name="Navadno 7 2 6 2" xfId="1198" xr:uid="{3DED4FB6-B918-42B2-9484-B7C371EEC93F}"/>
    <cellStyle name="Navadno 7 2 6 3" xfId="847" xr:uid="{2C70A278-8D50-48AC-81F5-4C115232EA4C}"/>
    <cellStyle name="Navadno 7 3" xfId="487" xr:uid="{EA964868-EBC9-4E4C-9E03-B350BB90B840}"/>
    <cellStyle name="Navadno 7 3 2" xfId="559" xr:uid="{4FFB9699-2FE6-4503-A197-C3F6C9BF6104}"/>
    <cellStyle name="Navadno 7 3 2 2" xfId="701" xr:uid="{51827E64-E170-4177-8EEF-D798A1990C55}"/>
    <cellStyle name="Navadno 7 3 2 2 2" xfId="1433" xr:uid="{927DEEB4-70F6-4C83-A0C2-148994A6831C}"/>
    <cellStyle name="Navadno 7 3 2 2 3" xfId="1082" xr:uid="{8B8B0536-991F-4F94-97AF-EDF6B5CBC45E}"/>
    <cellStyle name="Navadno 7 3 2 3" xfId="1292" xr:uid="{8A5A5EE0-F45F-4842-9212-6F91CF00E4ED}"/>
    <cellStyle name="Navadno 7 3 2 4" xfId="941" xr:uid="{C099CD39-FE44-4103-83F6-E03F1CECC816}"/>
    <cellStyle name="Navadno 7 3 3" xfId="631" xr:uid="{A62EC4D6-6E2B-43CE-8DBC-BF50869748C8}"/>
    <cellStyle name="Navadno 7 3 3 2" xfId="1363" xr:uid="{AB253298-B603-4BEB-8A7E-D2CB7E5426C4}"/>
    <cellStyle name="Navadno 7 3 3 3" xfId="1012" xr:uid="{9D05C262-D73A-430B-B488-B75D7F7DE1E9}"/>
    <cellStyle name="Navadno 7 3 4" xfId="763" xr:uid="{CF3BDC46-71D5-4129-92C8-5DAE6D7FE732}"/>
    <cellStyle name="Navadno 7 3 4 2" xfId="1494" xr:uid="{56B1D27A-FB77-4BB6-8E79-16D0A6453FE5}"/>
    <cellStyle name="Navadno 7 3 4 3" xfId="1143" xr:uid="{C0857EA2-BA7B-4208-BBA7-66F7E1297890}"/>
    <cellStyle name="Navadno 7 3 5" xfId="1222" xr:uid="{7B3B6645-4EFE-4149-B1DE-3095FD7CF0F7}"/>
    <cellStyle name="Navadno 7 3 6" xfId="871" xr:uid="{6F1F21C9-E48C-4F86-A09D-6BA4300216E6}"/>
    <cellStyle name="Navadno 7 4" xfId="520" xr:uid="{B9AA394E-BB46-42B6-BAEC-0E9AC0B19C4F}"/>
    <cellStyle name="Navadno 7 4 2" xfId="662" xr:uid="{58E52B84-0A21-4F07-952E-E905738D546C}"/>
    <cellStyle name="Navadno 7 4 2 2" xfId="1394" xr:uid="{9DC4A441-229E-47D5-9FB2-342B1551A6F6}"/>
    <cellStyle name="Navadno 7 4 2 3" xfId="1043" xr:uid="{6A0426DC-628F-4FB5-878E-D4201A63FCA2}"/>
    <cellStyle name="Navadno 7 4 3" xfId="1253" xr:uid="{262AD15F-80E0-4E11-8963-3F146EE40433}"/>
    <cellStyle name="Navadno 7 4 4" xfId="902" xr:uid="{2DD415A0-4889-4C20-A7FD-498462FD4984}"/>
    <cellStyle name="Navadno 7 5" xfId="592" xr:uid="{FECA9BF3-61E4-4C09-B305-489BDDC0685A}"/>
    <cellStyle name="Navadno 7 5 2" xfId="1324" xr:uid="{26AEECFA-52F5-4EC3-BBC9-B3E7E5D2C394}"/>
    <cellStyle name="Navadno 7 5 3" xfId="973" xr:uid="{3E3EE73A-06F8-4B0C-9626-B8AF4C8DD6DB}"/>
    <cellStyle name="Navadno 7 6" xfId="732" xr:uid="{60F1E0F2-4A6F-4142-B26F-43A41658069F}"/>
    <cellStyle name="Navadno 7 6 2" xfId="1464" xr:uid="{41EE86AB-5641-42DB-A16E-DC708D132524}"/>
    <cellStyle name="Navadno 7 6 3" xfId="1113" xr:uid="{EA485565-E5E9-4B64-A362-51C688051BD4}"/>
    <cellStyle name="Navadno 7 7" xfId="266" xr:uid="{4FDADF9B-1715-40CB-82DA-3F9C3BAEEA91}"/>
    <cellStyle name="Navadno 7 7 2" xfId="1184" xr:uid="{327AF453-6F13-4E72-8F65-98C268276DA5}"/>
    <cellStyle name="Navadno 7 7 3" xfId="833" xr:uid="{AFD5C6E5-BC32-405E-9A6E-58784DDDA9F1}"/>
    <cellStyle name="Navadno 73" xfId="138" xr:uid="{47E7E554-8E44-40D0-8B0F-EF398F0DCBAF}"/>
    <cellStyle name="Navadno 74" xfId="142" xr:uid="{1D743B53-841A-4AA4-B5F3-2FBA98F320B0}"/>
    <cellStyle name="Navadno 75" xfId="140" xr:uid="{157477C0-6E3B-40E0-B2B3-382E56EBE4EB}"/>
    <cellStyle name="Navadno 76" xfId="139" xr:uid="{26084AEB-517D-41AA-8AA7-D16DEC9FE4D8}"/>
    <cellStyle name="Navadno 8" xfId="10" xr:uid="{00000000-0005-0000-0000-000049000000}"/>
    <cellStyle name="Navadno 8 2" xfId="419" xr:uid="{69633383-5322-421F-9DC1-FE02DC9958CA}"/>
    <cellStyle name="Navadno 8 2 2" xfId="503" xr:uid="{1B990404-4791-4744-97D0-DC97D4B0BCEF}"/>
    <cellStyle name="Navadno 8 2 2 2" xfId="575" xr:uid="{011A14E6-EDE9-441E-8778-0D36ACFFE792}"/>
    <cellStyle name="Navadno 8 2 2 2 2" xfId="717" xr:uid="{7591C80A-62E2-468D-B529-E034740FE508}"/>
    <cellStyle name="Navadno 8 2 2 2 2 2" xfId="1449" xr:uid="{105822F0-3D73-4DBC-93F8-50C14E45456C}"/>
    <cellStyle name="Navadno 8 2 2 2 2 3" xfId="1098" xr:uid="{479E7BE0-7E6B-4586-A01E-65848CA2DC7A}"/>
    <cellStyle name="Navadno 8 2 2 2 3" xfId="1308" xr:uid="{BF56E3A8-74C1-4B86-BD13-813DD69BC6B0}"/>
    <cellStyle name="Navadno 8 2 2 2 4" xfId="957" xr:uid="{55CD70C1-EB0D-424C-BF7A-561184BA15F9}"/>
    <cellStyle name="Navadno 8 2 2 3" xfId="647" xr:uid="{16E7AAAC-D22F-4214-B6DE-D5ABED93254F}"/>
    <cellStyle name="Navadno 8 2 2 3 2" xfId="1379" xr:uid="{B4DF6FDB-94CE-442D-B74B-02E6AA12E8EA}"/>
    <cellStyle name="Navadno 8 2 2 3 3" xfId="1028" xr:uid="{FC1B5E75-3A6B-436E-AB76-AE088B65671E}"/>
    <cellStyle name="Navadno 8 2 2 4" xfId="1238" xr:uid="{4F47D3BB-4520-400D-8A7A-51993DAD60B8}"/>
    <cellStyle name="Navadno 8 2 2 5" xfId="887" xr:uid="{C2A6FDD6-8122-4F7F-943A-1E78CA2DD62E}"/>
    <cellStyle name="Navadno 8 2 3" xfId="536" xr:uid="{A44493CF-0485-42A4-B1CA-6BE84B250D06}"/>
    <cellStyle name="Navadno 8 2 3 2" xfId="678" xr:uid="{21126FC8-4ADD-4423-A86E-8E718B338847}"/>
    <cellStyle name="Navadno 8 2 3 2 2" xfId="1410" xr:uid="{CB7FFC5E-E020-444F-A9D1-FA2C68C44EC8}"/>
    <cellStyle name="Navadno 8 2 3 2 3" xfId="1059" xr:uid="{E7B21354-08AC-4806-B0E3-D04106D7C9FE}"/>
    <cellStyle name="Navadno 8 2 3 3" xfId="1269" xr:uid="{0E49C6FF-157C-409D-8C56-ACA235CE9298}"/>
    <cellStyle name="Navadno 8 2 3 4" xfId="918" xr:uid="{8B1A22E2-CB74-4365-AC17-30067895FC86}"/>
    <cellStyle name="Navadno 8 2 4" xfId="608" xr:uid="{9636B02B-2397-44C4-A2A8-A4249107C936}"/>
    <cellStyle name="Navadno 8 2 4 2" xfId="1340" xr:uid="{0BBD538C-2586-42EA-B968-FFFD4107D133}"/>
    <cellStyle name="Navadno 8 2 4 3" xfId="989" xr:uid="{C736247D-ED46-4B2E-B1D9-AA48D0D7D13F}"/>
    <cellStyle name="Navadno 8 2 5" xfId="749" xr:uid="{993BA9FE-C3FA-4A76-A1C0-938E088DA074}"/>
    <cellStyle name="Navadno 8 2 5 2" xfId="1480" xr:uid="{D13EC68F-2C36-473B-A503-875E63CDBFCC}"/>
    <cellStyle name="Navadno 8 2 5 3" xfId="1129" xr:uid="{492F15B6-7ACA-4683-B677-2936EEAD9A98}"/>
    <cellStyle name="Navadno 8 2 6" xfId="1199" xr:uid="{99D8EFDB-D5AB-44D1-B24E-FA3116012091}"/>
    <cellStyle name="Navadno 8 2 7" xfId="848" xr:uid="{2E68AA63-1245-4FA0-AB55-789DAF68A8BC}"/>
    <cellStyle name="Navadno 8 3" xfId="488" xr:uid="{FB43F820-95CA-462A-A169-5899C4D92CF6}"/>
    <cellStyle name="Navadno 8 3 2" xfId="560" xr:uid="{BC4445A4-EB37-4C0F-BD5A-02EED0EB1869}"/>
    <cellStyle name="Navadno 8 3 2 2" xfId="702" xr:uid="{DF3E4537-FCA5-4D5D-967C-3B0353F8E936}"/>
    <cellStyle name="Navadno 8 3 2 2 2" xfId="1434" xr:uid="{DAEA19C5-F963-4BF0-A05F-C02AC3798825}"/>
    <cellStyle name="Navadno 8 3 2 2 3" xfId="1083" xr:uid="{E0DA1394-521C-4885-B52A-00156307BA2C}"/>
    <cellStyle name="Navadno 8 3 2 3" xfId="1293" xr:uid="{6E940E5D-8A1E-45CB-B217-3130A74CF8A4}"/>
    <cellStyle name="Navadno 8 3 2 4" xfId="942" xr:uid="{920BFB2A-6A76-4DF0-8A75-F0E0F9BE2C22}"/>
    <cellStyle name="Navadno 8 3 3" xfId="632" xr:uid="{25EE3DA5-B2A5-43B4-90A8-5802501DFAD3}"/>
    <cellStyle name="Navadno 8 3 3 2" xfId="1364" xr:uid="{70CC0CBC-44F7-4F22-892C-0ABA2BB71F2C}"/>
    <cellStyle name="Navadno 8 3 3 3" xfId="1013" xr:uid="{546FFF9C-C3CB-4AC3-9EF4-7A280C1205DA}"/>
    <cellStyle name="Navadno 8 3 4" xfId="764" xr:uid="{4A6ADF59-8F8C-48C4-BD9C-67A42FC08CE7}"/>
    <cellStyle name="Navadno 8 3 4 2" xfId="1495" xr:uid="{F829E574-0678-4022-ACB1-B37F2DED57D9}"/>
    <cellStyle name="Navadno 8 3 4 3" xfId="1144" xr:uid="{566F8A5E-0C52-48A1-82D8-5742EA1F90CE}"/>
    <cellStyle name="Navadno 8 3 5" xfId="1223" xr:uid="{FBDBA0DB-08A9-4D67-AE10-8DC123206026}"/>
    <cellStyle name="Navadno 8 3 6" xfId="872" xr:uid="{E14677D9-D4C8-4F91-A190-9298FC6C0508}"/>
    <cellStyle name="Navadno 8 4" xfId="521" xr:uid="{2982ED27-2297-43BA-8A18-387F917B3CB3}"/>
    <cellStyle name="Navadno 8 4 2" xfId="663" xr:uid="{5325DB75-5070-4CA8-A30A-87C41FEB0BB6}"/>
    <cellStyle name="Navadno 8 4 2 2" xfId="1395" xr:uid="{96178249-BA72-4CD2-8EFB-E3B5636D6DDE}"/>
    <cellStyle name="Navadno 8 4 2 3" xfId="1044" xr:uid="{39ACEC99-87D7-4279-B5D9-1B92D96118A9}"/>
    <cellStyle name="Navadno 8 4 3" xfId="1254" xr:uid="{B1CABDD2-27B9-4EEB-935F-34A17D0878E3}"/>
    <cellStyle name="Navadno 8 4 4" xfId="903" xr:uid="{758C482E-A4D1-4FEE-AEA5-11CE9DFE41D2}"/>
    <cellStyle name="Navadno 8 5" xfId="593" xr:uid="{F31A70C0-CCE2-496B-9CCA-8082A9DC7086}"/>
    <cellStyle name="Navadno 8 5 2" xfId="1325" xr:uid="{A5D33342-5D5C-4D23-BD2A-D9E525CF46C8}"/>
    <cellStyle name="Navadno 8 5 3" xfId="974" xr:uid="{416C3B71-84B4-44AE-A34B-EF52AB836AD7}"/>
    <cellStyle name="Navadno 8 6" xfId="733" xr:uid="{82BA3BA7-A93C-4A6F-8FAD-78828F0F3D7C}"/>
    <cellStyle name="Navadno 8 6 2" xfId="1465" xr:uid="{61AC0524-74C2-4B32-BB72-AC82565F8085}"/>
    <cellStyle name="Navadno 8 6 3" xfId="1114" xr:uid="{97396990-436D-408F-A881-E87B197DF951}"/>
    <cellStyle name="Navadno 8 7" xfId="310" xr:uid="{0E3B97F0-4678-4529-A95B-ED5CE647A710}"/>
    <cellStyle name="Navadno 8 7 2" xfId="1185" xr:uid="{488B13FD-5355-4BC7-AC6E-B37DB64C0174}"/>
    <cellStyle name="Navadno 8 7 3" xfId="834" xr:uid="{9A430F38-0CE7-405F-AEC9-12E9596C37BF}"/>
    <cellStyle name="Navadno 9" xfId="72" xr:uid="{00000000-0005-0000-0000-00004A000000}"/>
    <cellStyle name="Navadno 9 2" xfId="420" xr:uid="{7CB1D990-405B-4853-9B99-D1CBE09C6A63}"/>
    <cellStyle name="Navadno 9 2 2" xfId="504" xr:uid="{7D0B1606-FB0B-46CB-B7BB-036F5DC61B6C}"/>
    <cellStyle name="Navadno 9 2 2 2" xfId="576" xr:uid="{BB85310A-C080-41E9-AAC1-C01D7F693EC3}"/>
    <cellStyle name="Navadno 9 2 2 2 2" xfId="718" xr:uid="{2682D405-3CC4-40D8-B134-5A62D0C23BC8}"/>
    <cellStyle name="Navadno 9 2 2 2 2 2" xfId="1450" xr:uid="{D4FF5E1E-978E-40BC-B8CA-E0BD5437E543}"/>
    <cellStyle name="Navadno 9 2 2 2 2 3" xfId="1099" xr:uid="{2423130B-F6BE-4B49-B5BC-99ED5B7913AA}"/>
    <cellStyle name="Navadno 9 2 2 2 3" xfId="1309" xr:uid="{8DAF58EB-C93F-477B-A908-2C95CB3AE651}"/>
    <cellStyle name="Navadno 9 2 2 2 4" xfId="958" xr:uid="{54E9CC42-7E75-48CB-8061-0511C8C04416}"/>
    <cellStyle name="Navadno 9 2 2 3" xfId="648" xr:uid="{3B0EA678-733C-46F5-B88A-3173EDCE279A}"/>
    <cellStyle name="Navadno 9 2 2 3 2" xfId="1380" xr:uid="{6FFE32FC-CA7E-476F-8119-9DE9E476E3C8}"/>
    <cellStyle name="Navadno 9 2 2 3 3" xfId="1029" xr:uid="{2DADF641-EF09-43F0-AADE-BF739C5B13A5}"/>
    <cellStyle name="Navadno 9 2 2 4" xfId="1239" xr:uid="{1B0BB1E3-52E9-4E2A-B9D8-FAC0D397CF7A}"/>
    <cellStyle name="Navadno 9 2 2 5" xfId="888" xr:uid="{BD016175-05BD-44BC-BC6D-707051AA4F6D}"/>
    <cellStyle name="Navadno 9 2 3" xfId="537" xr:uid="{17548FC9-E71C-4945-B23D-7F14A0FC60F3}"/>
    <cellStyle name="Navadno 9 2 3 2" xfId="679" xr:uid="{133D95AD-2985-4992-86F5-BF18706F0EF3}"/>
    <cellStyle name="Navadno 9 2 3 2 2" xfId="1411" xr:uid="{467C4A7C-CBB4-4A51-8E1D-F1E41C881F63}"/>
    <cellStyle name="Navadno 9 2 3 2 3" xfId="1060" xr:uid="{2769EC96-38BE-491E-9302-2BF9F397D78C}"/>
    <cellStyle name="Navadno 9 2 3 3" xfId="1270" xr:uid="{35A967BB-CC0E-4AE6-885A-701199D39D04}"/>
    <cellStyle name="Navadno 9 2 3 4" xfId="919" xr:uid="{3B68D111-8369-4A80-ADC3-64A2BABC3B00}"/>
    <cellStyle name="Navadno 9 2 4" xfId="609" xr:uid="{41C69DA6-DBB0-4C35-AF45-99D318C93F79}"/>
    <cellStyle name="Navadno 9 2 4 2" xfId="1341" xr:uid="{28C74704-23B7-49D3-8975-107E7AC82A00}"/>
    <cellStyle name="Navadno 9 2 4 3" xfId="990" xr:uid="{D8B23C66-EAEF-4537-9995-FCDBFDA21FE7}"/>
    <cellStyle name="Navadno 9 2 5" xfId="750" xr:uid="{775F56B8-37C4-4425-B93D-0E01C076C1E3}"/>
    <cellStyle name="Navadno 9 2 5 2" xfId="1481" xr:uid="{E63AC58A-1CD5-4EE0-A8EE-D7D0EE851E28}"/>
    <cellStyle name="Navadno 9 2 5 3" xfId="1130" xr:uid="{24E3B1A9-110D-4FF1-82A2-02E503770210}"/>
    <cellStyle name="Navadno 9 2 6" xfId="1200" xr:uid="{CCB38DE5-E370-4235-AC7B-741258880AD1}"/>
    <cellStyle name="Navadno 9 2 7" xfId="849" xr:uid="{FD5A1981-BDE0-4E8C-8633-BAF696458444}"/>
    <cellStyle name="Navadno 9 3" xfId="489" xr:uid="{C7336343-9E8D-47A9-80E5-A2E2608B3EEA}"/>
    <cellStyle name="Navadno 9 3 2" xfId="561" xr:uid="{833177D0-C6A5-463F-9220-48BFE7855ECF}"/>
    <cellStyle name="Navadno 9 3 2 2" xfId="703" xr:uid="{7E84537B-F23B-4F9B-A8C5-75881C070152}"/>
    <cellStyle name="Navadno 9 3 2 2 2" xfId="1435" xr:uid="{38E3D0DD-2CE2-4DCA-9F2E-FEA02E308701}"/>
    <cellStyle name="Navadno 9 3 2 2 3" xfId="1084" xr:uid="{840607DD-E907-440C-9E62-4ACAA73983AC}"/>
    <cellStyle name="Navadno 9 3 2 3" xfId="1294" xr:uid="{F37D9BAD-D5DD-44B9-A081-607B4FA56180}"/>
    <cellStyle name="Navadno 9 3 2 4" xfId="943" xr:uid="{44B9174C-6AA6-477B-9D62-48B5E2373137}"/>
    <cellStyle name="Navadno 9 3 3" xfId="633" xr:uid="{59B0C92E-023F-49C3-A540-651CC6000478}"/>
    <cellStyle name="Navadno 9 3 3 2" xfId="1365" xr:uid="{2901C0DB-2C8E-4549-9E3C-8A40A465F778}"/>
    <cellStyle name="Navadno 9 3 3 3" xfId="1014" xr:uid="{2A9B760E-987C-4D98-88E5-3A2F0DA466BA}"/>
    <cellStyle name="Navadno 9 3 4" xfId="1224" xr:uid="{D95D44F9-737B-45B0-A155-4962333EC5DA}"/>
    <cellStyle name="Navadno 9 3 5" xfId="873" xr:uid="{18F9003D-27F8-4332-B77F-CD0D969F1991}"/>
    <cellStyle name="Navadno 9 4" xfId="522" xr:uid="{52B26020-3B68-43AB-A484-3D4262F0D2F7}"/>
    <cellStyle name="Navadno 9 4 2" xfId="664" xr:uid="{8F633CD5-E49D-4AA9-9F9A-3FD87835367A}"/>
    <cellStyle name="Navadno 9 4 2 2" xfId="1396" xr:uid="{309E2837-EEB2-46BC-AB5D-57E7BDACCC53}"/>
    <cellStyle name="Navadno 9 4 2 3" xfId="1045" xr:uid="{D5EA7A27-2ED0-4F8D-8645-1A624D3F6EC9}"/>
    <cellStyle name="Navadno 9 4 3" xfId="1255" xr:uid="{C056035F-F9A4-42EC-BB6A-22D00C4A3CD1}"/>
    <cellStyle name="Navadno 9 4 4" xfId="904" xr:uid="{8623EC94-CD30-4C8A-BE1C-B46CBD46C976}"/>
    <cellStyle name="Navadno 9 5" xfId="594" xr:uid="{6382E4D3-52F8-4942-BEE0-5FA28C4A28C3}"/>
    <cellStyle name="Navadno 9 5 2" xfId="1326" xr:uid="{AE99CB3A-7D72-48CC-9C1A-5006C0878737}"/>
    <cellStyle name="Navadno 9 5 3" xfId="975" xr:uid="{050D22DA-D140-44D7-8B87-99A221BA04C2}"/>
    <cellStyle name="Navadno 9 6" xfId="734" xr:uid="{F9523518-37BA-4828-B08D-EACCDFE39EE5}"/>
    <cellStyle name="Navadno 9 6 2" xfId="1466" xr:uid="{70A86C2B-1725-45B0-A969-B1BFC2528772}"/>
    <cellStyle name="Navadno 9 6 3" xfId="1115" xr:uid="{B7085E0C-9C03-477A-8EE6-5421E813DCDC}"/>
    <cellStyle name="Navadno 9 7" xfId="353" xr:uid="{9CACB3EB-2FE6-4140-8138-33299A0DA7DC}"/>
    <cellStyle name="Navadno 9 7 2" xfId="1186" xr:uid="{51ACB2BA-3DCA-46EF-9FA1-39C50F119220}"/>
    <cellStyle name="Navadno 9 7 3" xfId="835" xr:uid="{A188A8D6-5EEC-4DED-A257-8382CDA5F5A4}"/>
    <cellStyle name="Navadno_List1" xfId="107" xr:uid="{51090A67-B73A-4136-B021-593B4574E231}"/>
    <cellStyle name="Neutral" xfId="73" xr:uid="{00000000-0005-0000-0000-00004B000000}"/>
    <cellStyle name="Neutrale" xfId="181" xr:uid="{1E85A67C-D943-4AFF-8FE4-3E71D72E6E8B}"/>
    <cellStyle name="Nevtralno 2" xfId="74" xr:uid="{00000000-0005-0000-0000-00004C000000}"/>
    <cellStyle name="Nevtralno 2 2" xfId="275" xr:uid="{A7833317-D3C7-4542-BFED-F9ED3A0DB477}"/>
    <cellStyle name="Nevtralno 2 3" xfId="214" xr:uid="{EBCACA4D-FE41-42F6-83F7-46082D58A8B0}"/>
    <cellStyle name="Nevtralno 3" xfId="371" xr:uid="{D874BD7A-FD6B-4C63-A646-1950B065ED77}"/>
    <cellStyle name="Nevtralno 3 2" xfId="472" xr:uid="{D427B638-1C6A-47E9-B9A9-BF9D00D76E8B}"/>
    <cellStyle name="Normal" xfId="0" builtinId="0" customBuiltin="1"/>
    <cellStyle name="Normal 10" xfId="259" xr:uid="{F4B13F1C-86C8-4EEC-9060-C27741586601}"/>
    <cellStyle name="Normal 12" xfId="260" xr:uid="{1182EEE0-66C4-46D6-B4AD-17C6FD90A226}"/>
    <cellStyle name="normal 188" xfId="112" xr:uid="{3F00E0FB-561A-4ED5-94F0-9DADA33DF516}"/>
    <cellStyle name="Normal 2" xfId="75" xr:uid="{00000000-0005-0000-0000-00004D000000}"/>
    <cellStyle name="Normal 2 2" xfId="123" xr:uid="{12E2791F-810A-4FA3-BFF1-E28E86BC175F}"/>
    <cellStyle name="Normal 2 2 2" xfId="780" xr:uid="{22B3756E-6A6D-4F06-85E2-E919502C0D66}"/>
    <cellStyle name="Normal 2 2 3" xfId="252" xr:uid="{B5C30D8C-A1CE-4648-B0A8-C82FD279DC68}"/>
    <cellStyle name="Normal 2 3" xfId="309" xr:uid="{331FC154-02D9-4C61-A47A-C662D63AB1E7}"/>
    <cellStyle name="Normal 2 4" xfId="355" xr:uid="{6E376179-185C-46F3-93F8-C9F0006CBE92}"/>
    <cellStyle name="Normal 2 5" xfId="772" xr:uid="{574F244B-43FD-409F-9971-407574BC9D52}"/>
    <cellStyle name="Normal 2 5 2" xfId="144" xr:uid="{32ADBD2D-88B2-4589-803A-7CCB9FC7F2FC}"/>
    <cellStyle name="Normal 2 6" xfId="248" xr:uid="{236645EC-404C-4375-825C-F89669CA298E}"/>
    <cellStyle name="normal 22" xfId="111" xr:uid="{03D2AEDD-5C21-49DD-A850-A95DF6FEB3EB}"/>
    <cellStyle name="Normal 3" xfId="76" xr:uid="{00000000-0005-0000-0000-00004E000000}"/>
    <cellStyle name="normal 3 10" xfId="117" xr:uid="{C44DDAD1-4DF9-4D0C-B6FF-0EC87EB42830}"/>
    <cellStyle name="Normal 3 11" xfId="249" xr:uid="{95E69A87-83BB-4EDA-843F-0E656D3C6735}"/>
    <cellStyle name="Normal 3 12" xfId="793" xr:uid="{59760A59-219F-4B0C-9AD7-15AEFA184657}"/>
    <cellStyle name="Normal 3 13" xfId="794" xr:uid="{C97ABA82-E27F-49EF-B6F3-6462258DF7B9}"/>
    <cellStyle name="Normal 3 14" xfId="800" xr:uid="{6D5CA681-09D6-4B2A-963E-0F12B40D0F85}"/>
    <cellStyle name="Normal 3 15" xfId="791" xr:uid="{528FFE79-1D92-4C55-95B3-8CFFCE548E10}"/>
    <cellStyle name="Normal 3 16" xfId="796" xr:uid="{A25DAF17-BF14-4E35-8954-382369E11F8E}"/>
    <cellStyle name="Normal 3 17" xfId="798" xr:uid="{1E526733-8779-4F81-9DAE-F8DA5CD4BDA2}"/>
    <cellStyle name="Normal 3 18" xfId="797" xr:uid="{7AA8B4F4-E62C-47BD-BCFA-8D99BDF82625}"/>
    <cellStyle name="Normal 3 19" xfId="799" xr:uid="{0A4CE16C-EEBC-40B0-9D78-10A650D2B257}"/>
    <cellStyle name="Normal 3 2" xfId="434" xr:uid="{D9B5293B-B27E-4225-8CCE-5334EE710C39}"/>
    <cellStyle name="Normal 3 2 2" xfId="481" xr:uid="{47281558-9E5A-472B-85D1-84B1B977C8C7}"/>
    <cellStyle name="Normal 3 2 2 2" xfId="554" xr:uid="{21E7509C-4DD7-4EBD-9D19-54C8C70C870B}"/>
    <cellStyle name="Normal 3 2 2 2 2" xfId="696" xr:uid="{F28D8D66-D72F-4E2D-991F-1E9924F861E5}"/>
    <cellStyle name="Normal 3 2 2 2 2 2" xfId="1428" xr:uid="{10F43619-C78F-478D-9077-D54FC0C98468}"/>
    <cellStyle name="Normal 3 2 2 2 2 3" xfId="1077" xr:uid="{1028DEA7-16B7-4A92-914C-50289FD83C93}"/>
    <cellStyle name="Normal 3 2 2 2 3" xfId="1287" xr:uid="{00860E3D-4476-450D-BB5F-55A30ACBBA80}"/>
    <cellStyle name="Normal 3 2 2 2 4" xfId="936" xr:uid="{F130127D-8558-47C9-826F-BB1293C23F2C}"/>
    <cellStyle name="Normal 3 2 2 3" xfId="626" xr:uid="{BFBBA601-C072-4779-9863-158BCADD8560}"/>
    <cellStyle name="Normal 3 2 2 3 2" xfId="1358" xr:uid="{FDFD4542-F2F4-4B4D-B41E-77E82F7134F7}"/>
    <cellStyle name="Normal 3 2 2 3 3" xfId="1007" xr:uid="{B9D49521-7F56-4FFB-BDF0-452D3D349F18}"/>
    <cellStyle name="Normal 3 2 2 4" xfId="1217" xr:uid="{19D516C8-0CDE-43A6-BDF9-C79A8967F40C}"/>
    <cellStyle name="Normal 3 2 2 5" xfId="866" xr:uid="{699DD88B-CFF7-478A-8F3A-31426972BCBD}"/>
    <cellStyle name="Normal 3 2 3" xfId="549" xr:uid="{B941B307-8000-4D24-A731-EF49826B0295}"/>
    <cellStyle name="Normal 3 2 3 2" xfId="691" xr:uid="{DDED9212-7264-438E-80CC-4571EE2F0836}"/>
    <cellStyle name="Normal 3 2 3 2 2" xfId="1423" xr:uid="{2A8547DE-4E36-468C-B622-0D1BD783737D}"/>
    <cellStyle name="Normal 3 2 3 2 3" xfId="1072" xr:uid="{5F453EBA-F631-4AB1-B947-3FDF9EBD42A9}"/>
    <cellStyle name="Normal 3 2 3 3" xfId="1282" xr:uid="{87208318-48A6-48D8-93CF-3F9805175CA1}"/>
    <cellStyle name="Normal 3 2 3 4" xfId="931" xr:uid="{646BACE7-B9CE-4F2B-9334-09B95BD68BA3}"/>
    <cellStyle name="Normal 3 2 4" xfId="621" xr:uid="{E70A6E84-DB1D-40B0-87EF-2ED69DF91F91}"/>
    <cellStyle name="Normal 3 2 4 2" xfId="1353" xr:uid="{327C5CBD-E718-4CAD-AB73-DECE3603769C}"/>
    <cellStyle name="Normal 3 2 4 3" xfId="1002" xr:uid="{FE0B5597-B50C-45E8-8DF9-73C541F6C08B}"/>
    <cellStyle name="Normal 3 2 5" xfId="779" xr:uid="{D6E47324-4B74-4DAB-B183-62D821A7B272}"/>
    <cellStyle name="Normal 3 2 5 2" xfId="1501" xr:uid="{319A77D9-6650-415D-AEF0-FDBFD1E9C2B0}"/>
    <cellStyle name="Normal 3 2 5 3" xfId="1150" xr:uid="{B88C012F-9BBF-4773-967E-F47FD3DE07DB}"/>
    <cellStyle name="Normal 3 2 6" xfId="785" xr:uid="{10CC284A-E1FD-43A8-A591-1C5A93BD1F10}"/>
    <cellStyle name="Normal 3 2 6 2" xfId="1505" xr:uid="{5CD8660B-0F89-412A-A81F-1D80770506FC}"/>
    <cellStyle name="Normal 3 2 6 3" xfId="1154" xr:uid="{584CCDF1-AADA-4B85-B16F-ED467F66297F}"/>
    <cellStyle name="Normal 3 2 7" xfId="1212" xr:uid="{0DECD537-91AF-46DE-A6E1-010D3B16ACE7}"/>
    <cellStyle name="Normal 3 2 8" xfId="861" xr:uid="{D0792671-9BC3-4672-B3B8-A30F7A9EF03B}"/>
    <cellStyle name="Normal 3 20" xfId="795" xr:uid="{A015BE7A-A133-4779-A8C2-D440B1480D50}"/>
    <cellStyle name="Normal 3 21" xfId="792" xr:uid="{007794BC-9744-47DD-B37E-FDC0F144D777}"/>
    <cellStyle name="Normal 3 3" xfId="430" xr:uid="{C47C4200-AD6D-46DA-B81A-1F7E81807A1B}"/>
    <cellStyle name="Normal 3 3 2" xfId="479" xr:uid="{C5E6C3CB-D9B8-46E6-BD33-A8F992C9CCCA}"/>
    <cellStyle name="Normal 3 3 2 2" xfId="552" xr:uid="{5365F053-040A-4B0A-885B-661ECBC1C744}"/>
    <cellStyle name="Normal 3 3 2 2 2" xfId="694" xr:uid="{9EE87D5E-1ADE-4236-BAAE-10FB676DAA68}"/>
    <cellStyle name="Normal 3 3 2 2 2 2" xfId="1426" xr:uid="{417744F8-2F80-44EA-B3D8-15B97EDA840C}"/>
    <cellStyle name="Normal 3 3 2 2 2 3" xfId="1075" xr:uid="{E234C8FD-A299-4EF0-A909-9D8A3993C516}"/>
    <cellStyle name="Normal 3 3 2 2 3" xfId="1285" xr:uid="{26F57530-F14A-488D-97FB-7E5E35CCFFC7}"/>
    <cellStyle name="Normal 3 3 2 2 4" xfId="934" xr:uid="{0A4C2C07-415F-410A-A7E8-75C350702CED}"/>
    <cellStyle name="Normal 3 3 2 3" xfId="624" xr:uid="{0F815913-91DA-4C67-BAFF-93F1CC68B13C}"/>
    <cellStyle name="Normal 3 3 2 3 2" xfId="1356" xr:uid="{888D0952-9B61-4014-90BF-9C9C7485477E}"/>
    <cellStyle name="Normal 3 3 2 3 3" xfId="1005" xr:uid="{09460939-EDD8-43B2-BC90-36A732806E81}"/>
    <cellStyle name="Normal 3 3 2 4" xfId="1215" xr:uid="{50B8EBE5-C80C-4980-A41A-BF5E5EC7D48C}"/>
    <cellStyle name="Normal 3 3 2 5" xfId="864" xr:uid="{89A5A913-EDEF-4929-BD90-761BEB9600D6}"/>
    <cellStyle name="Normal 3 3 3" xfId="547" xr:uid="{E2DBCC19-5810-45AF-BFB2-66C928CD83A9}"/>
    <cellStyle name="Normal 3 3 3 2" xfId="689" xr:uid="{83956241-605B-4FA8-BA02-7A5E5A7DEAF3}"/>
    <cellStyle name="Normal 3 3 3 2 2" xfId="1421" xr:uid="{7CFEF4BD-8A1C-49D8-8395-3125BC785007}"/>
    <cellStyle name="Normal 3 3 3 2 3" xfId="1070" xr:uid="{95C09E0A-9646-4F37-AC3C-3B5B4EA3A2C6}"/>
    <cellStyle name="Normal 3 3 3 3" xfId="1280" xr:uid="{C7239E3F-D4EA-4F9A-AA4C-16E5C6DB19D1}"/>
    <cellStyle name="Normal 3 3 3 4" xfId="929" xr:uid="{6230EC64-54C4-4B04-8520-DBA2348DB2BC}"/>
    <cellStyle name="Normal 3 3 4" xfId="619" xr:uid="{7327949D-3BDA-4822-AEB2-B6A1FC72B71A}"/>
    <cellStyle name="Normal 3 3 4 2" xfId="1351" xr:uid="{66069CC3-0D12-4A55-AE92-ED9D56C30599}"/>
    <cellStyle name="Normal 3 3 4 3" xfId="1000" xr:uid="{0821700E-A867-4280-A68F-D2AC2128477D}"/>
    <cellStyle name="Normal 3 3 5" xfId="781" xr:uid="{1CEA7D18-63B5-4B77-8242-3D315B53C921}"/>
    <cellStyle name="Normal 3 3 6" xfId="1210" xr:uid="{FABC5949-F74C-4A73-A445-B6E304F850CC}"/>
    <cellStyle name="Normal 3 3 7" xfId="859" xr:uid="{F347A9C3-71B6-4E19-9D7E-4C2C20B73F5C}"/>
    <cellStyle name="Normal 3 4" xfId="478" xr:uid="{B8F72CAC-9F07-4CB6-A3B1-AD11B279526D}"/>
    <cellStyle name="Normal 3 4 2" xfId="551" xr:uid="{39F11900-ECCE-46E8-B093-A7CFF06E6508}"/>
    <cellStyle name="Normal 3 4 2 2" xfId="693" xr:uid="{AAD4A49C-CAB5-4181-8CA3-838EFD69E3F6}"/>
    <cellStyle name="Normal 3 4 2 2 2" xfId="1425" xr:uid="{CE5B4790-9824-41F4-8C24-673830C0746F}"/>
    <cellStyle name="Normal 3 4 2 2 3" xfId="1074" xr:uid="{333E7163-F48D-49C2-9C07-D6C118CDF82A}"/>
    <cellStyle name="Normal 3 4 2 3" xfId="1284" xr:uid="{053B4C42-3CBD-4431-8C73-9D5D806AD748}"/>
    <cellStyle name="Normal 3 4 2 4" xfId="933" xr:uid="{E2C1C7DB-8B9C-4688-8CDE-D4D410080C46}"/>
    <cellStyle name="Normal 3 4 3" xfId="623" xr:uid="{69021BA8-8C04-41AF-8CB8-AFC81D64FAB0}"/>
    <cellStyle name="Normal 3 4 3 2" xfId="1355" xr:uid="{06E35FA4-73DD-4B23-97C6-165F98726550}"/>
    <cellStyle name="Normal 3 4 3 3" xfId="1004" xr:uid="{E6020CA4-4928-4E10-9689-336CE2C6AB28}"/>
    <cellStyle name="Normal 3 4 4" xfId="1214" xr:uid="{EAB36D75-166A-466F-BF70-202BEA2D2DE9}"/>
    <cellStyle name="Normal 3 4 5" xfId="863" xr:uid="{5F1AF88C-4F9A-436B-9F52-26ED9D3ED004}"/>
    <cellStyle name="Normal 3 5" xfId="429" xr:uid="{6578880F-7661-4468-BAD7-DFF088A50496}"/>
    <cellStyle name="Normal 3 5 2" xfId="546" xr:uid="{31B7E649-8516-4127-827A-668AA41327EB}"/>
    <cellStyle name="Normal 3 5 2 2" xfId="688" xr:uid="{110B0C4E-69ED-4893-ABFB-B0451A8D5E71}"/>
    <cellStyle name="Normal 3 5 2 2 2" xfId="1420" xr:uid="{BE3549D6-E4F8-4373-8638-1A7BBF1C8C03}"/>
    <cellStyle name="Normal 3 5 2 2 3" xfId="1069" xr:uid="{2A5B7FA3-42F6-492E-8917-5AED3F80C0E9}"/>
    <cellStyle name="Normal 3 5 2 3" xfId="1279" xr:uid="{37EB8F1D-5C40-4402-B7B0-34A3598C645D}"/>
    <cellStyle name="Normal 3 5 2 4" xfId="928" xr:uid="{D37B5585-DB33-4890-8246-5EE08AF4A8F7}"/>
    <cellStyle name="Normal 3 5 3" xfId="618" xr:uid="{178584CC-C678-4908-B050-B0A0914458A9}"/>
    <cellStyle name="Normal 3 5 3 2" xfId="1350" xr:uid="{BC44968A-46F1-4612-830A-400466033A1E}"/>
    <cellStyle name="Normal 3 5 3 3" xfId="999" xr:uid="{00446665-4E5F-482D-B677-844CC618CE38}"/>
    <cellStyle name="Normal 3 5 4" xfId="1209" xr:uid="{877A261E-768D-4340-B88D-9B2C0590EE38}"/>
    <cellStyle name="Normal 3 5 5" xfId="858" xr:uid="{7933EBEE-93B6-40D9-B039-2A68C52E260E}"/>
    <cellStyle name="Normal 3 6" xfId="765" xr:uid="{BDAC5A1E-9A67-4A29-B9E2-D50F25D894B9}"/>
    <cellStyle name="Normal 3 6 2" xfId="1496" xr:uid="{232264B3-F8F9-499E-A17A-60067D312A23}"/>
    <cellStyle name="Normal 3 6 3" xfId="1145" xr:uid="{0E6E2553-A699-4D33-B886-CC216B191D2A}"/>
    <cellStyle name="Normal 3 7" xfId="773" xr:uid="{B54095A2-2CFB-4834-A35C-F0BC73860B07}"/>
    <cellStyle name="Normal 3 8" xfId="777" xr:uid="{3BBA8AC1-B4DC-444E-BE3A-B21114C07EB4}"/>
    <cellStyle name="Normal 3 8 2" xfId="1499" xr:uid="{12D5A0B0-8C90-431B-BF0B-3AEA232D9036}"/>
    <cellStyle name="Normal 3 8 3" xfId="1148" xr:uid="{65D38FA8-B268-429F-8D56-C0C42181D576}"/>
    <cellStyle name="Normal 3 9" xfId="783" xr:uid="{668A65B3-EF21-457A-A5FF-78F17430A9F2}"/>
    <cellStyle name="Normal 3 9 2" xfId="1503" xr:uid="{630FE9FC-110E-407E-AE75-9181888043D4}"/>
    <cellStyle name="Normal 3 9 3" xfId="1152" xr:uid="{D932A9E1-EDF5-4A64-ADD5-99D02110D0BF}"/>
    <cellStyle name="Normal 4" xfId="77" xr:uid="{00000000-0005-0000-0000-00004F000000}"/>
    <cellStyle name="Normal 4 2" xfId="265" xr:uid="{4DB1F747-E8B4-4706-84C1-68A3D30A1B98}"/>
    <cellStyle name="Normal 4 3" xfId="431" xr:uid="{E09D89BF-4EB6-48E0-8D37-6E1C8FC4BD82}"/>
    <cellStyle name="Normal 4 4" xfId="254" xr:uid="{A48750D3-DA5D-496B-8038-226DF09EECC0}"/>
    <cellStyle name="Normal 5" xfId="78" xr:uid="{00000000-0005-0000-0000-000050000000}"/>
    <cellStyle name="Normal 5 2" xfId="774" xr:uid="{75E4E924-05F2-42CD-A66B-DB786921BC97}"/>
    <cellStyle name="Normal 5 3" xfId="261" xr:uid="{2639CB49-84B2-42CE-986A-7B8788F1C73B}"/>
    <cellStyle name="Normal 6" xfId="257" xr:uid="{4A0CBE8E-51C5-427C-85B9-86AE669300A1}"/>
    <cellStyle name="Normal 6 2" xfId="768" xr:uid="{91F483BC-A29B-42DF-8C7A-857C420A9C6B}"/>
    <cellStyle name="Normal 7" xfId="262" xr:uid="{7FFDF700-BDD5-41C9-9E1F-231055D9D334}"/>
    <cellStyle name="Normal 8" xfId="263" xr:uid="{3D8E91DC-C95D-4E49-A277-7421A73F0BCA}"/>
    <cellStyle name="normal 9" xfId="109" xr:uid="{4CC64586-6132-4ACF-BC27-CC9D243BD225}"/>
    <cellStyle name="Normale 2" xfId="182" xr:uid="{390289C4-46F7-4EB1-B2E9-7B3454A9D83B}"/>
    <cellStyle name="Normale 3" xfId="183" xr:uid="{A9232F05-5ECD-405D-A755-D99DB13F7252}"/>
    <cellStyle name="Normale_CCTV Price List Jan-Jun 2005" xfId="124" xr:uid="{4C6AF761-A642-4B13-9D23-36D555FB576C}"/>
    <cellStyle name="Nota" xfId="184" xr:uid="{E5FCD85E-46CC-4669-A5D5-298C178B95BD}"/>
    <cellStyle name="Nota 2" xfId="790" xr:uid="{BA411259-66C7-4588-B0D3-85B20C354F11}"/>
    <cellStyle name="Note" xfId="79" xr:uid="{00000000-0005-0000-0000-000051000000}"/>
    <cellStyle name="Odstotek 2" xfId="4" xr:uid="{00000000-0005-0000-0000-000053000000}"/>
    <cellStyle name="Odstotek 2 2" xfId="435" xr:uid="{424FFEB8-04FF-46AB-92EE-31C5902D8921}"/>
    <cellStyle name="Odstotek 2 3" xfId="185" xr:uid="{A8C4458F-58E1-44CB-9A9B-3A8FE1247B0D}"/>
    <cellStyle name="Odstotek 2 4" xfId="130" xr:uid="{B9C59602-F918-48E0-B552-6EDD5F32FB03}"/>
    <cellStyle name="Odstotek 2 4 2" xfId="1172" xr:uid="{8C627D4F-84EC-4316-99C3-6FED99A4F277}"/>
    <cellStyle name="Odstotek 2 4 3" xfId="821" xr:uid="{71FD0D67-122A-44EA-AA42-489AC4E5C141}"/>
    <cellStyle name="Odstotek 2 5" xfId="1162" xr:uid="{2BFAB47A-94B5-465E-948D-4C7BD447BF6A}"/>
    <cellStyle name="Odstotek 2 6" xfId="812" xr:uid="{491A38D9-8EE4-4EAE-B9D2-46CB509BFFC6}"/>
    <cellStyle name="Odstotek 3" xfId="7" xr:uid="{00000000-0005-0000-0000-000054000000}"/>
    <cellStyle name="Odstotek 3 2" xfId="432" xr:uid="{167EB271-472E-44D1-890B-8770EBDDD229}"/>
    <cellStyle name="Odstotek 3 3" xfId="132" xr:uid="{4A2F9D05-4140-499C-9B18-2045D74BE85D}"/>
    <cellStyle name="Odstotek 3 3 2" xfId="1174" xr:uid="{DB9829D0-3EA0-4399-A12D-035CB6A5990D}"/>
    <cellStyle name="Odstotek 3 3 3" xfId="823" xr:uid="{E2DFC2D6-BE16-45A7-BC41-B39B690AE4D5}"/>
    <cellStyle name="Odstotek 3 4" xfId="1164" xr:uid="{03262D3E-FC2E-4D81-97AE-90613F659A75}"/>
    <cellStyle name="Odstotek 3 5" xfId="814" xr:uid="{1649267D-8F96-4F05-9EF4-67E005C7F208}"/>
    <cellStyle name="Opomba 2" xfId="80" xr:uid="{00000000-0005-0000-0000-000055000000}"/>
    <cellStyle name="Opomba 2 2" xfId="282" xr:uid="{80B026E5-4E48-46A4-B468-C282E683387A}"/>
    <cellStyle name="Opomba 2 3" xfId="221" xr:uid="{51A300BE-9D51-4490-988F-0CFC4CCC6B4B}"/>
    <cellStyle name="Opomba 3" xfId="378" xr:uid="{A28E8A6B-5CAE-4917-9F66-3D71A9F0C1E6}"/>
    <cellStyle name="Opomba 3 2" xfId="473" xr:uid="{94414C00-6ACE-4E8C-B7EF-946258AFF6AA}"/>
    <cellStyle name="Opozorilo 2" xfId="81" xr:uid="{00000000-0005-0000-0000-000056000000}"/>
    <cellStyle name="Opozorilo 2 2" xfId="281" xr:uid="{C3AFD9E0-4240-4A26-BE50-84C0A5966B35}"/>
    <cellStyle name="Opozorilo 2 3" xfId="220" xr:uid="{5ADAC721-4ECA-4269-9FAE-6D1C51945070}"/>
    <cellStyle name="Opozorilo 3" xfId="377" xr:uid="{11223EAB-598F-4641-89AB-7334EB71980B}"/>
    <cellStyle name="Opozorilo 3 2" xfId="477" xr:uid="{A4A21AC5-64EB-4091-ABFE-2C6128718775}"/>
    <cellStyle name="Output" xfId="82" xr:uid="{00000000-0005-0000-0000-000057000000}"/>
    <cellStyle name="Output 2" xfId="186" xr:uid="{3098294C-E8EE-43A0-AD7A-E222B8010AF0}"/>
    <cellStyle name="Percent 2" xfId="253" xr:uid="{B40C1084-0BF9-47E3-9FAB-AB15FB47B8BE}"/>
    <cellStyle name="Percent 3" xfId="250" xr:uid="{4C219BBE-3D2D-4ACA-9A24-EF0CF8A56A7E}"/>
    <cellStyle name="Percent 4" xfId="255" xr:uid="{C4BA9CB9-7D97-4EFC-929E-1CFF3FA981D9}"/>
    <cellStyle name="Pojasnjevalno besedilo 2" xfId="83" xr:uid="{00000000-0005-0000-0000-000058000000}"/>
    <cellStyle name="Pojasnjevalno besedilo 2 2" xfId="283" xr:uid="{F5781260-EBE1-4830-88F6-D5FA8014ABC4}"/>
    <cellStyle name="Pojasnjevalno besedilo 2 3" xfId="222" xr:uid="{7BBB8FEC-B02A-468F-BDB3-16FF2FF9A132}"/>
    <cellStyle name="Pojasnjevalno besedilo 3" xfId="379" xr:uid="{A609129F-309F-4430-9F87-83E02BEDF2AF}"/>
    <cellStyle name="Pojasnjevalno besedilo 3 2" xfId="464" xr:uid="{93272EAE-EE45-4C1F-B175-07090E50E74F}"/>
    <cellStyle name="Poudarek1 2" xfId="84" xr:uid="{00000000-0005-0000-0000-000059000000}"/>
    <cellStyle name="Poudarek1 2 2" xfId="285" xr:uid="{9E4451C7-57DC-481C-8010-343DF8C41BB1}"/>
    <cellStyle name="Poudarek1 2 3" xfId="224" xr:uid="{57AAA63A-EF37-4D33-89A9-F0D150C72937}"/>
    <cellStyle name="Poudarek1 3" xfId="381" xr:uid="{F4826485-FA3F-47F0-A263-AA92C338A26F}"/>
    <cellStyle name="Poudarek1 3 2" xfId="455" xr:uid="{65F51D6F-4BAC-4F5F-BFDC-E39EFC46E214}"/>
    <cellStyle name="Poudarek2 2" xfId="85" xr:uid="{00000000-0005-0000-0000-00005A000000}"/>
    <cellStyle name="Poudarek2 2 2" xfId="289" xr:uid="{EAC4D27A-766E-439F-B640-31245405B024}"/>
    <cellStyle name="Poudarek2 2 3" xfId="228" xr:uid="{F51A987C-AF58-4F91-B784-DAF137858BCC}"/>
    <cellStyle name="Poudarek2 3" xfId="385" xr:uid="{F6C5A380-76A1-4238-9D4C-A4FFED1280AB}"/>
    <cellStyle name="Poudarek2 3 2" xfId="456" xr:uid="{FCE2CC5E-0E45-4637-A815-E0EDB49E415C}"/>
    <cellStyle name="Poudarek3 2" xfId="86" xr:uid="{00000000-0005-0000-0000-00005B000000}"/>
    <cellStyle name="Poudarek3 2 2" xfId="293" xr:uid="{C9373E14-5782-412E-8B50-1D5DD89934B3}"/>
    <cellStyle name="Poudarek3 2 3" xfId="232" xr:uid="{1E21C564-84B8-443A-923D-10E84996DFFF}"/>
    <cellStyle name="Poudarek3 3" xfId="389" xr:uid="{8E388B32-11F1-4C17-9887-EF0183B48B36}"/>
    <cellStyle name="Poudarek3 3 2" xfId="457" xr:uid="{FA8BE1F0-5AE9-4CA5-B418-9D2CCDB2243C}"/>
    <cellStyle name="Poudarek4 2" xfId="87" xr:uid="{00000000-0005-0000-0000-00005C000000}"/>
    <cellStyle name="Poudarek4 2 2" xfId="297" xr:uid="{39D9D491-8A3B-411B-B95E-EA5F564E50D8}"/>
    <cellStyle name="Poudarek4 2 3" xfId="236" xr:uid="{4A9CC65F-FB12-40A9-85F8-041086BA54F4}"/>
    <cellStyle name="Poudarek4 3" xfId="393" xr:uid="{4D2D472E-D4E9-4F20-B8A6-83BE41B40DF4}"/>
    <cellStyle name="Poudarek4 3 2" xfId="458" xr:uid="{8841FE54-872A-48E0-88EF-5D6DEA88AE70}"/>
    <cellStyle name="Poudarek5 2" xfId="88" xr:uid="{00000000-0005-0000-0000-00005D000000}"/>
    <cellStyle name="Poudarek5 2 2" xfId="301" xr:uid="{CAF4137D-F723-4468-AFB5-1DD16478F508}"/>
    <cellStyle name="Poudarek5 2 3" xfId="240" xr:uid="{1B698859-7ED3-4556-A25C-971268729378}"/>
    <cellStyle name="Poudarek5 3" xfId="397" xr:uid="{27C313F2-DBF7-4940-8FD5-593FDB91FA63}"/>
    <cellStyle name="Poudarek5 3 2" xfId="459" xr:uid="{E72ABDEE-54CB-4527-BB2F-2D553276672B}"/>
    <cellStyle name="Poudarek6 2" xfId="89" xr:uid="{00000000-0005-0000-0000-00005E000000}"/>
    <cellStyle name="Poudarek6 2 2" xfId="305" xr:uid="{E33C967D-0AD4-4ED4-914C-939754E6A25A}"/>
    <cellStyle name="Poudarek6 2 3" xfId="244" xr:uid="{7A886B0D-AA86-427C-9533-B0C0726C0F1E}"/>
    <cellStyle name="Poudarek6 3" xfId="401" xr:uid="{F0EB888A-4C27-4073-81AC-96CAA03A46A3}"/>
    <cellStyle name="Poudarek6 3 2" xfId="460" xr:uid="{D9A93D82-0B61-48A9-BFB2-A90C88BA0F61}"/>
    <cellStyle name="Povezana celica 2" xfId="90" xr:uid="{00000000-0005-0000-0000-00005F000000}"/>
    <cellStyle name="Povezana celica 2 2" xfId="279" xr:uid="{972D6CB9-FBE8-4A67-8C44-37CDF762FBA5}"/>
    <cellStyle name="Povezana celica 2 3" xfId="218" xr:uid="{BBDD3F27-257A-47AF-908E-7664C7A33B94}"/>
    <cellStyle name="Povezana celica 3" xfId="375" xr:uid="{21D1AF1B-4A9B-4999-A5F6-C2FABB899694}"/>
    <cellStyle name="Povezana celica 3 2" xfId="471" xr:uid="{9164E53B-29C3-4EDD-AF7D-A4A08649678B}"/>
    <cellStyle name="Preveri celico 2" xfId="91" xr:uid="{00000000-0005-0000-0000-000060000000}"/>
    <cellStyle name="Preveri celico 2 2" xfId="280" xr:uid="{31AC4F03-FF4A-4300-AE44-D07E57162F5C}"/>
    <cellStyle name="Preveri celico 2 3" xfId="219" xr:uid="{3EB9B1C5-74FC-4745-8A08-1903964717D8}"/>
    <cellStyle name="Preveri celico 3" xfId="376" xr:uid="{B0834569-3921-4E96-B381-CBDA59D23AAA}"/>
    <cellStyle name="Preveri celico 3 2" xfId="463" xr:uid="{551DCAE1-795B-4EC0-B4BC-D83FA517BD16}"/>
    <cellStyle name="Računanje 2" xfId="92" xr:uid="{00000000-0005-0000-0000-000061000000}"/>
    <cellStyle name="Računanje 2 2" xfId="278" xr:uid="{5E61D0EC-7BB3-4BB7-9795-6D89B9AF7508}"/>
    <cellStyle name="Računanje 2 3" xfId="217" xr:uid="{74FBD40C-877D-4A73-A791-1918A9224E07}"/>
    <cellStyle name="Računanje 3" xfId="374" xr:uid="{8E5E12C2-72DE-4584-A33C-3B987AF2ED7F}"/>
    <cellStyle name="Računanje 3 2" xfId="462" xr:uid="{A66E743E-D601-4E49-84AF-CC4361B782AB}"/>
    <cellStyle name="SAPBEXaggData" xfId="314" xr:uid="{FA4CAB2B-CA85-4DDD-8643-B83AC647CEBC}"/>
    <cellStyle name="SAPBEXaggDataEmph" xfId="315" xr:uid="{F6AC09A4-6741-4597-B28B-F2951BFCFC44}"/>
    <cellStyle name="SAPBEXaggItem" xfId="316" xr:uid="{242981E4-E532-4F0F-8A7D-3061BE6ED706}"/>
    <cellStyle name="SAPBEXaggItemX" xfId="317" xr:uid="{03D65739-8191-402C-856E-72745B1886AC}"/>
    <cellStyle name="SAPBEXchaText" xfId="318" xr:uid="{892652BE-5866-476C-8DC4-E08FB5008642}"/>
    <cellStyle name="SAPBEXexcBad7" xfId="319" xr:uid="{4C2BF07F-E142-4E09-99A2-C2CE72C98623}"/>
    <cellStyle name="SAPBEXexcBad8" xfId="320" xr:uid="{E1B814ED-D009-47C5-AB2A-61BEA2C35B01}"/>
    <cellStyle name="SAPBEXexcBad9" xfId="321" xr:uid="{285A07A1-38FA-49F5-8A30-BDBAA25D4607}"/>
    <cellStyle name="SAPBEXexcCritical4" xfId="322" xr:uid="{50470994-13CC-45BB-990D-F570109998AA}"/>
    <cellStyle name="SAPBEXexcCritical5" xfId="323" xr:uid="{68972A1D-B216-470D-B88C-5B278EA4C3C2}"/>
    <cellStyle name="SAPBEXexcCritical6" xfId="324" xr:uid="{9DDB1A20-48C4-49C1-8949-406EA3CC6E8F}"/>
    <cellStyle name="SAPBEXexcGood1" xfId="325" xr:uid="{D0A80B21-8155-4466-8116-33138FAAB12A}"/>
    <cellStyle name="SAPBEXexcGood2" xfId="326" xr:uid="{1198D505-87FB-4359-A55C-C434A8AB8B6C}"/>
    <cellStyle name="SAPBEXexcGood3" xfId="327" xr:uid="{59C0C68C-9BD3-4B1E-9E0F-BE52E501F7C1}"/>
    <cellStyle name="SAPBEXfilterDrill" xfId="328" xr:uid="{1E62B393-7A1C-4DA7-A139-B3C388CC5EA5}"/>
    <cellStyle name="SAPBEXfilterItem" xfId="329" xr:uid="{9CA04EC9-2FB9-4501-A359-E1F8A7DEC58E}"/>
    <cellStyle name="SAPBEXfilterText" xfId="330" xr:uid="{77949354-993E-4815-BAF2-CB131513E188}"/>
    <cellStyle name="SAPBEXformats" xfId="331" xr:uid="{AC50DC5E-CFC1-4C71-95D4-0FB18A87B7C8}"/>
    <cellStyle name="SAPBEXheaderItem" xfId="332" xr:uid="{2CC7338A-DE19-4B6B-B80E-9A9380233148}"/>
    <cellStyle name="SAPBEXheaderText" xfId="333" xr:uid="{36D15B6F-5EAB-45EE-8617-55973CFA5BDE}"/>
    <cellStyle name="SAPBEXHLevel0" xfId="334" xr:uid="{DE2E0AFD-A2FC-40CE-A2E9-5E9349471E4E}"/>
    <cellStyle name="SAPBEXHLevel0X" xfId="335" xr:uid="{BB90D1A3-87D3-4D01-9B45-ECF7F9B13C9A}"/>
    <cellStyle name="SAPBEXHLevel1" xfId="336" xr:uid="{D03BF74F-72D6-471B-90FC-6C6D66F722F7}"/>
    <cellStyle name="SAPBEXHLevel1X" xfId="337" xr:uid="{EE91E16C-DFBD-403B-95E4-2EBB9A382558}"/>
    <cellStyle name="SAPBEXHLevel2" xfId="338" xr:uid="{FFF0D901-B8D1-4F52-8680-61CA33E19981}"/>
    <cellStyle name="SAPBEXHLevel2X" xfId="339" xr:uid="{88EA6948-B628-4BA7-9A6E-8ED4DFC163A7}"/>
    <cellStyle name="SAPBEXHLevel3" xfId="340" xr:uid="{9A9086E5-EAD6-4329-A1A8-762DE2ED6B28}"/>
    <cellStyle name="SAPBEXHLevel3X" xfId="341" xr:uid="{87906CB1-DFDD-41CD-B1C1-A51510298851}"/>
    <cellStyle name="SAPBEXinputData" xfId="342" xr:uid="{2FD412CB-7273-4823-BF0D-2C5567B75E4E}"/>
    <cellStyle name="SAPBEXresData" xfId="343" xr:uid="{7A9BD0D3-7673-4D8E-92AA-B8A749A2766C}"/>
    <cellStyle name="SAPBEXresDataEmph" xfId="344" xr:uid="{F8BB8C61-CB19-41B7-88E3-FBDFB8D09463}"/>
    <cellStyle name="SAPBEXresItem" xfId="345" xr:uid="{41F67D0D-09AF-471F-8C23-42C46A1CEA22}"/>
    <cellStyle name="SAPBEXresItemX" xfId="346" xr:uid="{D5996A82-05DB-40CA-81D1-84CD300B1CCB}"/>
    <cellStyle name="SAPBEXstdData" xfId="347" xr:uid="{EF876D6A-A031-4A02-9C0A-8B18FBCE0E09}"/>
    <cellStyle name="SAPBEXstdDataEmph" xfId="348" xr:uid="{AE742403-AD23-476A-AF30-D9E4DD09EA47}"/>
    <cellStyle name="SAPBEXstdItem" xfId="264" xr:uid="{498E0FA2-371E-4353-81CC-969D831B6B0A}"/>
    <cellStyle name="SAPBEXstdItem 2" xfId="349" xr:uid="{9141A7CC-C29B-4339-9233-038F7D1A5ACA}"/>
    <cellStyle name="SAPBEXstdItemX" xfId="350" xr:uid="{1259463A-722D-42B7-A80E-BBBB3A886E16}"/>
    <cellStyle name="SAPBEXtitle" xfId="351" xr:uid="{AB86EDBD-87E9-47B6-99CF-53A61945DC8A}"/>
    <cellStyle name="SAPBEXundefined" xfId="352" xr:uid="{80E79C38-1D45-4A1A-90D0-4D46DD980C61}"/>
    <cellStyle name="Slabo 2" xfId="93" xr:uid="{00000000-0005-0000-0000-000062000000}"/>
    <cellStyle name="Slabo 2 2" xfId="274" xr:uid="{B216521D-E245-42A2-971D-B5BB91F7FFA6}"/>
    <cellStyle name="Slabo 2 3" xfId="213" xr:uid="{A4FF1819-0AF4-4A92-957B-F2A6E65F3330}"/>
    <cellStyle name="Slabo 3" xfId="370" xr:uid="{3EAB1F83-FFC0-44EE-9145-223E35F3D7B3}"/>
    <cellStyle name="Slabo 3 2" xfId="461" xr:uid="{FC0CF14F-6AD3-4770-8434-8AD95DBD9F06}"/>
    <cellStyle name="Slog 1" xfId="125" xr:uid="{A644FE1B-8985-479E-8FF9-267840965EC9}"/>
    <cellStyle name="Slog 1 3" xfId="113" xr:uid="{FC316818-7846-4FFA-9EB2-9843B917CF28}"/>
    <cellStyle name="Standard 2" xfId="312" xr:uid="{21354C1F-4D1F-4FA6-AE00-BD817DCFA9C0}"/>
    <cellStyle name="Standard 3" xfId="313" xr:uid="{65FDE778-AD52-4BF8-BAAB-1B769E12C744}"/>
    <cellStyle name="Testo avviso" xfId="187" xr:uid="{B148C590-E19E-4EFA-8DCD-B39DE1C730FB}"/>
    <cellStyle name="Testo descrittivo" xfId="188" xr:uid="{93C06BF3-FEC5-4D37-846F-32AA8F77695E}"/>
    <cellStyle name="Title" xfId="94" xr:uid="{00000000-0005-0000-0000-000063000000}"/>
    <cellStyle name="Title 2" xfId="767" xr:uid="{909096C7-AE7E-4333-BA5D-0249268DC6D0}"/>
    <cellStyle name="Titolo" xfId="189" xr:uid="{0CC69357-5BCB-4163-A366-E2D08E44FD30}"/>
    <cellStyle name="Titolo 1" xfId="190" xr:uid="{34F4AA83-75A8-4F44-9ECC-59375282544E}"/>
    <cellStyle name="Titolo 2" xfId="191" xr:uid="{7D0B480A-89EA-41A8-9AC8-08793B07B974}"/>
    <cellStyle name="Titolo 3" xfId="192" xr:uid="{E92649E0-8E1B-46DD-A089-7430E0EA5F8A}"/>
    <cellStyle name="Titolo 4" xfId="193" xr:uid="{080FEE04-63A6-4DD9-874E-C77796F64360}"/>
    <cellStyle name="Total" xfId="95" xr:uid="{00000000-0005-0000-0000-000064000000}"/>
    <cellStyle name="Totale" xfId="194" xr:uid="{DE0744C2-7923-4B24-AC0A-FB04CB0CA779}"/>
    <cellStyle name="Valore non valido" xfId="195" xr:uid="{BE27F276-D795-4BA7-ABE9-B718F53E881D}"/>
    <cellStyle name="Valore valido" xfId="196" xr:uid="{4D56CE21-13D7-4A06-B9BC-6270E2918B1E}"/>
    <cellStyle name="Valuta 2" xfId="101" xr:uid="{00000000-0005-0000-0000-000065000000}"/>
    <cellStyle name="Valuta 2 2" xfId="206" xr:uid="{14F401F9-9128-40E0-BE71-4268017762A8}"/>
    <cellStyle name="Valuta 2 3" xfId="203" xr:uid="{59518BDF-5602-46EC-BAD1-09BD7FCDFB15}"/>
    <cellStyle name="Valuta 3" xfId="801" xr:uid="{462CB256-A1E3-4952-B6E6-A2919B9D0EA1}"/>
    <cellStyle name="Valuta 3 2" xfId="1508" xr:uid="{2630158F-D0F2-47CA-A856-C9EF0F31DF81}"/>
    <cellStyle name="Valuta 3 3" xfId="1157" xr:uid="{4579F523-16A7-45D0-8C58-FC5704F26918}"/>
    <cellStyle name="Valuta 4" xfId="1168" xr:uid="{3255CD67-BF73-4B0E-820B-762AF5B2B511}"/>
    <cellStyle name="Vejica 2" xfId="5" xr:uid="{00000000-0005-0000-0000-000066000000}"/>
    <cellStyle name="Vejica 2 2" xfId="311" xr:uid="{8E1B03D0-9E94-4573-9D66-751B63E2303D}"/>
    <cellStyle name="Vejica 3" xfId="99" xr:uid="{00000000-0005-0000-0000-000067000000}"/>
    <cellStyle name="Vejica_popis-splošno-zun.ured" xfId="810" xr:uid="{14EFBB4C-9863-4685-96AF-9E06ED375AF5}"/>
    <cellStyle name="Vnos 2" xfId="96" xr:uid="{00000000-0005-0000-0000-000068000000}"/>
    <cellStyle name="Vnos 2 2" xfId="276" xr:uid="{031827FA-2CB6-4696-B5AC-8B0FC7B19876}"/>
    <cellStyle name="Vnos 2 3" xfId="215" xr:uid="{60BD91FC-9626-4D03-B552-667F87A66CA0}"/>
    <cellStyle name="Vnos 3" xfId="372" xr:uid="{1EBF7C24-6D5B-48A9-B332-EC9344086D82}"/>
    <cellStyle name="Vnos 3 2" xfId="470" xr:uid="{980C4BDE-2EAC-4825-900C-D5CB27967BD3}"/>
    <cellStyle name="Vsota 2" xfId="97" xr:uid="{00000000-0005-0000-0000-000069000000}"/>
    <cellStyle name="Vsota 2 2" xfId="284" xr:uid="{1B5B5C7D-D20E-4D12-8788-62ABE543BD89}"/>
    <cellStyle name="Vsota 2 3" xfId="223" xr:uid="{DD9FFAB8-B129-43DF-AB69-FA05F6C0DDA5}"/>
    <cellStyle name="Vsota 3" xfId="380" xr:uid="{1715B466-AE50-41A0-9548-C80FF9CA0763}"/>
    <cellStyle name="Vsota 3 2" xfId="476" xr:uid="{BB477D96-94D4-4B2A-A256-C3574DB0ABC4}"/>
    <cellStyle name="Warning Text" xfId="98" xr:uid="{00000000-0005-0000-0000-00006A000000}"/>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xr9:uid="{C0C9F9CC-BC76-4D53-BA05-82D9B0F35759}">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19</xdr:row>
      <xdr:rowOff>0</xdr:rowOff>
    </xdr:from>
    <xdr:to>
      <xdr:col>2</xdr:col>
      <xdr:colOff>76200</xdr:colOff>
      <xdr:row>20</xdr:row>
      <xdr:rowOff>19050</xdr:rowOff>
    </xdr:to>
    <xdr:sp macro="" textlink="">
      <xdr:nvSpPr>
        <xdr:cNvPr id="2" name="Text Box 87">
          <a:extLst>
            <a:ext uri="{FF2B5EF4-FFF2-40B4-BE49-F238E27FC236}">
              <a16:creationId xmlns:a16="http://schemas.microsoft.com/office/drawing/2014/main" id="{CECAE906-62C9-4883-9352-CC0050E1F9B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3" name="Text Box 88">
          <a:extLst>
            <a:ext uri="{FF2B5EF4-FFF2-40B4-BE49-F238E27FC236}">
              <a16:creationId xmlns:a16="http://schemas.microsoft.com/office/drawing/2014/main" id="{7E1BB82A-9218-41C9-9572-EE3CC4D2B39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4" name="Text Box 89">
          <a:extLst>
            <a:ext uri="{FF2B5EF4-FFF2-40B4-BE49-F238E27FC236}">
              <a16:creationId xmlns:a16="http://schemas.microsoft.com/office/drawing/2014/main" id="{DC8B3671-09FC-45CB-99A8-2AB7325D44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5" name="Text Box 90">
          <a:extLst>
            <a:ext uri="{FF2B5EF4-FFF2-40B4-BE49-F238E27FC236}">
              <a16:creationId xmlns:a16="http://schemas.microsoft.com/office/drawing/2014/main" id="{64DAB524-7A2C-4384-BA41-F709F24B646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6" name="Text Box 91">
          <a:extLst>
            <a:ext uri="{FF2B5EF4-FFF2-40B4-BE49-F238E27FC236}">
              <a16:creationId xmlns:a16="http://schemas.microsoft.com/office/drawing/2014/main" id="{E434E223-CF85-41C3-B577-77EE50D8976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7" name="Text Box 92">
          <a:extLst>
            <a:ext uri="{FF2B5EF4-FFF2-40B4-BE49-F238E27FC236}">
              <a16:creationId xmlns:a16="http://schemas.microsoft.com/office/drawing/2014/main" id="{DD3368EB-72C4-49F6-A8A1-1019D6CBD78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8" name="Text Box 93">
          <a:extLst>
            <a:ext uri="{FF2B5EF4-FFF2-40B4-BE49-F238E27FC236}">
              <a16:creationId xmlns:a16="http://schemas.microsoft.com/office/drawing/2014/main" id="{2C7600F7-E46B-4EC5-B541-608589B4CBA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9" name="Text Box 94">
          <a:extLst>
            <a:ext uri="{FF2B5EF4-FFF2-40B4-BE49-F238E27FC236}">
              <a16:creationId xmlns:a16="http://schemas.microsoft.com/office/drawing/2014/main" id="{57B94D15-5165-4FF7-AD83-B152F61D1EE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10" name="Text Box 87">
          <a:extLst>
            <a:ext uri="{FF2B5EF4-FFF2-40B4-BE49-F238E27FC236}">
              <a16:creationId xmlns:a16="http://schemas.microsoft.com/office/drawing/2014/main" id="{338AF52D-2E2C-441E-A682-84722DE4BCE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11" name="Text Box 88">
          <a:extLst>
            <a:ext uri="{FF2B5EF4-FFF2-40B4-BE49-F238E27FC236}">
              <a16:creationId xmlns:a16="http://schemas.microsoft.com/office/drawing/2014/main" id="{3839514B-7252-4A95-9484-7E836F78220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12" name="Text Box 89">
          <a:extLst>
            <a:ext uri="{FF2B5EF4-FFF2-40B4-BE49-F238E27FC236}">
              <a16:creationId xmlns:a16="http://schemas.microsoft.com/office/drawing/2014/main" id="{5DC860C9-9D74-4658-B962-08986E09E93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13" name="Text Box 90">
          <a:extLst>
            <a:ext uri="{FF2B5EF4-FFF2-40B4-BE49-F238E27FC236}">
              <a16:creationId xmlns:a16="http://schemas.microsoft.com/office/drawing/2014/main" id="{34DD9C20-0FE6-4DB0-B833-C3C4651350E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14" name="Text Box 91">
          <a:extLst>
            <a:ext uri="{FF2B5EF4-FFF2-40B4-BE49-F238E27FC236}">
              <a16:creationId xmlns:a16="http://schemas.microsoft.com/office/drawing/2014/main" id="{63D847AB-BFD8-4DD8-99B9-BCF7F9DF4B2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15" name="Text Box 92">
          <a:extLst>
            <a:ext uri="{FF2B5EF4-FFF2-40B4-BE49-F238E27FC236}">
              <a16:creationId xmlns:a16="http://schemas.microsoft.com/office/drawing/2014/main" id="{51B3AF35-95C0-413D-BA7C-0923063A5D8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16" name="Text Box 93">
          <a:extLst>
            <a:ext uri="{FF2B5EF4-FFF2-40B4-BE49-F238E27FC236}">
              <a16:creationId xmlns:a16="http://schemas.microsoft.com/office/drawing/2014/main" id="{4D591F67-A720-40DE-BF1F-E1C473AD791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17" name="Text Box 94">
          <a:extLst>
            <a:ext uri="{FF2B5EF4-FFF2-40B4-BE49-F238E27FC236}">
              <a16:creationId xmlns:a16="http://schemas.microsoft.com/office/drawing/2014/main" id="{3F91F453-BFB3-46A8-A1D4-4E9185FF01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18" name="Text Box 87">
          <a:extLst>
            <a:ext uri="{FF2B5EF4-FFF2-40B4-BE49-F238E27FC236}">
              <a16:creationId xmlns:a16="http://schemas.microsoft.com/office/drawing/2014/main" id="{7F298755-2C90-4B84-A4FA-C09B989410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19" name="Text Box 88">
          <a:extLst>
            <a:ext uri="{FF2B5EF4-FFF2-40B4-BE49-F238E27FC236}">
              <a16:creationId xmlns:a16="http://schemas.microsoft.com/office/drawing/2014/main" id="{AA5D496D-FC9E-46C2-863A-AB9C4C9602A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20" name="Text Box 89">
          <a:extLst>
            <a:ext uri="{FF2B5EF4-FFF2-40B4-BE49-F238E27FC236}">
              <a16:creationId xmlns:a16="http://schemas.microsoft.com/office/drawing/2014/main" id="{6678D65D-D2BE-45ED-97C2-A00E9FD5312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20</xdr:row>
      <xdr:rowOff>19050</xdr:rowOff>
    </xdr:to>
    <xdr:sp macro="" textlink="">
      <xdr:nvSpPr>
        <xdr:cNvPr id="21" name="Text Box 90">
          <a:extLst>
            <a:ext uri="{FF2B5EF4-FFF2-40B4-BE49-F238E27FC236}">
              <a16:creationId xmlns:a16="http://schemas.microsoft.com/office/drawing/2014/main" id="{17184FBF-1050-49E3-B6A8-462365F81E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22" name="Text Box 91">
          <a:extLst>
            <a:ext uri="{FF2B5EF4-FFF2-40B4-BE49-F238E27FC236}">
              <a16:creationId xmlns:a16="http://schemas.microsoft.com/office/drawing/2014/main" id="{245BFDB2-E976-4DF3-AC4E-F85F4E6F1A8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23" name="Text Box 92">
          <a:extLst>
            <a:ext uri="{FF2B5EF4-FFF2-40B4-BE49-F238E27FC236}">
              <a16:creationId xmlns:a16="http://schemas.microsoft.com/office/drawing/2014/main" id="{B4D2AB3F-3523-450B-84B9-E096BCD6E0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24" name="Text Box 93">
          <a:extLst>
            <a:ext uri="{FF2B5EF4-FFF2-40B4-BE49-F238E27FC236}">
              <a16:creationId xmlns:a16="http://schemas.microsoft.com/office/drawing/2014/main" id="{749DB334-8B47-4E67-955D-5AB20199076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20</xdr:row>
      <xdr:rowOff>19050</xdr:rowOff>
    </xdr:to>
    <xdr:sp macro="" textlink="">
      <xdr:nvSpPr>
        <xdr:cNvPr id="25" name="Text Box 94">
          <a:extLst>
            <a:ext uri="{FF2B5EF4-FFF2-40B4-BE49-F238E27FC236}">
              <a16:creationId xmlns:a16="http://schemas.microsoft.com/office/drawing/2014/main" id="{762ACEF5-E080-46F1-88A7-BB1A563BA5C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26" name="Text Box 87">
          <a:extLst>
            <a:ext uri="{FF2B5EF4-FFF2-40B4-BE49-F238E27FC236}">
              <a16:creationId xmlns:a16="http://schemas.microsoft.com/office/drawing/2014/main" id="{5B6B6B60-B054-4954-A2D5-1F4E62B5B0C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27" name="Text Box 88">
          <a:extLst>
            <a:ext uri="{FF2B5EF4-FFF2-40B4-BE49-F238E27FC236}">
              <a16:creationId xmlns:a16="http://schemas.microsoft.com/office/drawing/2014/main" id="{950E88CB-BAA2-4C8D-A9B5-2E076ECB7C5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28" name="Text Box 89">
          <a:extLst>
            <a:ext uri="{FF2B5EF4-FFF2-40B4-BE49-F238E27FC236}">
              <a16:creationId xmlns:a16="http://schemas.microsoft.com/office/drawing/2014/main" id="{1D9F141E-3D8A-4CA5-B359-4A64BC00EE99}"/>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29" name="Text Box 90">
          <a:extLst>
            <a:ext uri="{FF2B5EF4-FFF2-40B4-BE49-F238E27FC236}">
              <a16:creationId xmlns:a16="http://schemas.microsoft.com/office/drawing/2014/main" id="{21B1A712-71D9-4C62-AF69-7EE151FF451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30" name="Text Box 91">
          <a:extLst>
            <a:ext uri="{FF2B5EF4-FFF2-40B4-BE49-F238E27FC236}">
              <a16:creationId xmlns:a16="http://schemas.microsoft.com/office/drawing/2014/main" id="{DF059413-FBDF-46DB-815C-BA350CE9D556}"/>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31" name="Text Box 92">
          <a:extLst>
            <a:ext uri="{FF2B5EF4-FFF2-40B4-BE49-F238E27FC236}">
              <a16:creationId xmlns:a16="http://schemas.microsoft.com/office/drawing/2014/main" id="{516F9FAA-E12E-4F67-A3B9-8110D229E4FE}"/>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32" name="Text Box 93">
          <a:extLst>
            <a:ext uri="{FF2B5EF4-FFF2-40B4-BE49-F238E27FC236}">
              <a16:creationId xmlns:a16="http://schemas.microsoft.com/office/drawing/2014/main" id="{CAC52225-DDD7-4015-ACC7-1B17D82DFA5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33" name="Text Box 94">
          <a:extLst>
            <a:ext uri="{FF2B5EF4-FFF2-40B4-BE49-F238E27FC236}">
              <a16:creationId xmlns:a16="http://schemas.microsoft.com/office/drawing/2014/main" id="{505E3CBC-711D-4293-B559-D08208E40A4B}"/>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34" name="Text Box 87">
          <a:extLst>
            <a:ext uri="{FF2B5EF4-FFF2-40B4-BE49-F238E27FC236}">
              <a16:creationId xmlns:a16="http://schemas.microsoft.com/office/drawing/2014/main" id="{DBB79EE7-2FB2-4854-9A80-EB04F3405E15}"/>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35" name="Text Box 88">
          <a:extLst>
            <a:ext uri="{FF2B5EF4-FFF2-40B4-BE49-F238E27FC236}">
              <a16:creationId xmlns:a16="http://schemas.microsoft.com/office/drawing/2014/main" id="{176E0825-E187-4A5B-9E02-A8EA808E903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36" name="Text Box 89">
          <a:extLst>
            <a:ext uri="{FF2B5EF4-FFF2-40B4-BE49-F238E27FC236}">
              <a16:creationId xmlns:a16="http://schemas.microsoft.com/office/drawing/2014/main" id="{7CD60D4C-46A8-42D7-A634-EF4B7C0E26D0}"/>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37" name="Text Box 90">
          <a:extLst>
            <a:ext uri="{FF2B5EF4-FFF2-40B4-BE49-F238E27FC236}">
              <a16:creationId xmlns:a16="http://schemas.microsoft.com/office/drawing/2014/main" id="{C00F0972-3FA4-4BD5-B6E7-E8F23052744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38" name="Text Box 91">
          <a:extLst>
            <a:ext uri="{FF2B5EF4-FFF2-40B4-BE49-F238E27FC236}">
              <a16:creationId xmlns:a16="http://schemas.microsoft.com/office/drawing/2014/main" id="{0F0C181A-DA11-4187-80B7-CD5574B3BFC9}"/>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39" name="Text Box 92">
          <a:extLst>
            <a:ext uri="{FF2B5EF4-FFF2-40B4-BE49-F238E27FC236}">
              <a16:creationId xmlns:a16="http://schemas.microsoft.com/office/drawing/2014/main" id="{BC72BF3F-A4F4-4942-8126-340DF7D08A4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40" name="Text Box 93">
          <a:extLst>
            <a:ext uri="{FF2B5EF4-FFF2-40B4-BE49-F238E27FC236}">
              <a16:creationId xmlns:a16="http://schemas.microsoft.com/office/drawing/2014/main" id="{35AC5B86-8DA7-494F-8460-59911F2F94DA}"/>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41" name="Text Box 94">
          <a:extLst>
            <a:ext uri="{FF2B5EF4-FFF2-40B4-BE49-F238E27FC236}">
              <a16:creationId xmlns:a16="http://schemas.microsoft.com/office/drawing/2014/main" id="{85DD85AE-1564-434F-9FB4-F8DBF775BCD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42" name="Text Box 87">
          <a:extLst>
            <a:ext uri="{FF2B5EF4-FFF2-40B4-BE49-F238E27FC236}">
              <a16:creationId xmlns:a16="http://schemas.microsoft.com/office/drawing/2014/main" id="{0419ED51-C0A6-43F1-8ED0-C369164E4EC7}"/>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43" name="Text Box 88">
          <a:extLst>
            <a:ext uri="{FF2B5EF4-FFF2-40B4-BE49-F238E27FC236}">
              <a16:creationId xmlns:a16="http://schemas.microsoft.com/office/drawing/2014/main" id="{C5E45AA4-5764-46FA-AD7E-4A5B9C367D2F}"/>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44" name="Text Box 89">
          <a:extLst>
            <a:ext uri="{FF2B5EF4-FFF2-40B4-BE49-F238E27FC236}">
              <a16:creationId xmlns:a16="http://schemas.microsoft.com/office/drawing/2014/main" id="{3B823EB6-3936-4100-A9C3-0F13BA31E52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118610</xdr:rowOff>
    </xdr:to>
    <xdr:sp macro="" textlink="">
      <xdr:nvSpPr>
        <xdr:cNvPr id="45" name="Text Box 90">
          <a:extLst>
            <a:ext uri="{FF2B5EF4-FFF2-40B4-BE49-F238E27FC236}">
              <a16:creationId xmlns:a16="http://schemas.microsoft.com/office/drawing/2014/main" id="{1B970E0B-23AB-42C2-8144-43B0AC7EA42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46" name="Text Box 91">
          <a:extLst>
            <a:ext uri="{FF2B5EF4-FFF2-40B4-BE49-F238E27FC236}">
              <a16:creationId xmlns:a16="http://schemas.microsoft.com/office/drawing/2014/main" id="{A6524D70-6CD0-43AC-9ED1-60F49EEE2ED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47" name="Text Box 92">
          <a:extLst>
            <a:ext uri="{FF2B5EF4-FFF2-40B4-BE49-F238E27FC236}">
              <a16:creationId xmlns:a16="http://schemas.microsoft.com/office/drawing/2014/main" id="{D02F9C43-9782-4A67-88A2-5718E8E1F81D}"/>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48" name="Text Box 93">
          <a:extLst>
            <a:ext uri="{FF2B5EF4-FFF2-40B4-BE49-F238E27FC236}">
              <a16:creationId xmlns:a16="http://schemas.microsoft.com/office/drawing/2014/main" id="{C1D93649-CF32-4B21-9217-943AE6BA0F3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118610</xdr:rowOff>
    </xdr:to>
    <xdr:sp macro="" textlink="">
      <xdr:nvSpPr>
        <xdr:cNvPr id="49" name="Text Box 94">
          <a:extLst>
            <a:ext uri="{FF2B5EF4-FFF2-40B4-BE49-F238E27FC236}">
              <a16:creationId xmlns:a16="http://schemas.microsoft.com/office/drawing/2014/main" id="{2E30499F-7572-4BCE-9976-E90F18B4F314}"/>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50" name="Text Box 87">
          <a:extLst>
            <a:ext uri="{FF2B5EF4-FFF2-40B4-BE49-F238E27FC236}">
              <a16:creationId xmlns:a16="http://schemas.microsoft.com/office/drawing/2014/main" id="{F4599595-D05C-4F4E-B1A6-42BF503D9A6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51" name="Text Box 88">
          <a:extLst>
            <a:ext uri="{FF2B5EF4-FFF2-40B4-BE49-F238E27FC236}">
              <a16:creationId xmlns:a16="http://schemas.microsoft.com/office/drawing/2014/main" id="{266926D5-DCA0-40DE-864D-44CEA4289DE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52" name="Text Box 89">
          <a:extLst>
            <a:ext uri="{FF2B5EF4-FFF2-40B4-BE49-F238E27FC236}">
              <a16:creationId xmlns:a16="http://schemas.microsoft.com/office/drawing/2014/main" id="{59CE2F42-7F8C-4527-B42D-73CA85C65E6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53" name="Text Box 90">
          <a:extLst>
            <a:ext uri="{FF2B5EF4-FFF2-40B4-BE49-F238E27FC236}">
              <a16:creationId xmlns:a16="http://schemas.microsoft.com/office/drawing/2014/main" id="{6735F428-C0EB-40A0-8C2B-A9681F97799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54" name="Text Box 91">
          <a:extLst>
            <a:ext uri="{FF2B5EF4-FFF2-40B4-BE49-F238E27FC236}">
              <a16:creationId xmlns:a16="http://schemas.microsoft.com/office/drawing/2014/main" id="{FD70CF8B-7459-4EC9-8174-5F8DA3C3C82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55" name="Text Box 92">
          <a:extLst>
            <a:ext uri="{FF2B5EF4-FFF2-40B4-BE49-F238E27FC236}">
              <a16:creationId xmlns:a16="http://schemas.microsoft.com/office/drawing/2014/main" id="{DEEC4B6B-F7A7-4C84-984B-B1AB0ADA09D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56" name="Text Box 93">
          <a:extLst>
            <a:ext uri="{FF2B5EF4-FFF2-40B4-BE49-F238E27FC236}">
              <a16:creationId xmlns:a16="http://schemas.microsoft.com/office/drawing/2014/main" id="{5024B172-F027-4493-A3E0-585F89C340A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57" name="Text Box 94">
          <a:extLst>
            <a:ext uri="{FF2B5EF4-FFF2-40B4-BE49-F238E27FC236}">
              <a16:creationId xmlns:a16="http://schemas.microsoft.com/office/drawing/2014/main" id="{EB964838-3665-4E63-A1FC-7F7BDA5AC9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58" name="Text Box 87">
          <a:extLst>
            <a:ext uri="{FF2B5EF4-FFF2-40B4-BE49-F238E27FC236}">
              <a16:creationId xmlns:a16="http://schemas.microsoft.com/office/drawing/2014/main" id="{5ADE6DC1-E541-4B6F-9FD1-9D863D65360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59" name="Text Box 88">
          <a:extLst>
            <a:ext uri="{FF2B5EF4-FFF2-40B4-BE49-F238E27FC236}">
              <a16:creationId xmlns:a16="http://schemas.microsoft.com/office/drawing/2014/main" id="{ECC9A818-2B71-4033-A777-4D4E2D1A6BB4}"/>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60" name="Text Box 89">
          <a:extLst>
            <a:ext uri="{FF2B5EF4-FFF2-40B4-BE49-F238E27FC236}">
              <a16:creationId xmlns:a16="http://schemas.microsoft.com/office/drawing/2014/main" id="{7C541678-45A3-4DDF-B849-4F2707F4391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61" name="Text Box 90">
          <a:extLst>
            <a:ext uri="{FF2B5EF4-FFF2-40B4-BE49-F238E27FC236}">
              <a16:creationId xmlns:a16="http://schemas.microsoft.com/office/drawing/2014/main" id="{ED1E235D-2AA9-4B2F-9F25-75D5728E1DB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62" name="Text Box 91">
          <a:extLst>
            <a:ext uri="{FF2B5EF4-FFF2-40B4-BE49-F238E27FC236}">
              <a16:creationId xmlns:a16="http://schemas.microsoft.com/office/drawing/2014/main" id="{F8907250-4944-405B-AF7E-4DFABCBF80A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63" name="Text Box 92">
          <a:extLst>
            <a:ext uri="{FF2B5EF4-FFF2-40B4-BE49-F238E27FC236}">
              <a16:creationId xmlns:a16="http://schemas.microsoft.com/office/drawing/2014/main" id="{81A87A8C-0AFF-4B9D-9EF9-52CEB9B1770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64" name="Text Box 93">
          <a:extLst>
            <a:ext uri="{FF2B5EF4-FFF2-40B4-BE49-F238E27FC236}">
              <a16:creationId xmlns:a16="http://schemas.microsoft.com/office/drawing/2014/main" id="{AD468E63-986B-4648-A418-F1FC4259B36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65" name="Text Box 94">
          <a:extLst>
            <a:ext uri="{FF2B5EF4-FFF2-40B4-BE49-F238E27FC236}">
              <a16:creationId xmlns:a16="http://schemas.microsoft.com/office/drawing/2014/main" id="{763E7F5C-35C1-4075-BB18-0277FFA89B6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66" name="Text Box 87">
          <a:extLst>
            <a:ext uri="{FF2B5EF4-FFF2-40B4-BE49-F238E27FC236}">
              <a16:creationId xmlns:a16="http://schemas.microsoft.com/office/drawing/2014/main" id="{638010A4-0202-4232-AD55-C8B0E57FABF6}"/>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67" name="Text Box 88">
          <a:extLst>
            <a:ext uri="{FF2B5EF4-FFF2-40B4-BE49-F238E27FC236}">
              <a16:creationId xmlns:a16="http://schemas.microsoft.com/office/drawing/2014/main" id="{4F80E4D2-3898-43F4-B9DB-D1DA1F05D81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68" name="Text Box 89">
          <a:extLst>
            <a:ext uri="{FF2B5EF4-FFF2-40B4-BE49-F238E27FC236}">
              <a16:creationId xmlns:a16="http://schemas.microsoft.com/office/drawing/2014/main" id="{5A421E13-766B-4305-A76C-18A9C30A892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69" name="Text Box 90">
          <a:extLst>
            <a:ext uri="{FF2B5EF4-FFF2-40B4-BE49-F238E27FC236}">
              <a16:creationId xmlns:a16="http://schemas.microsoft.com/office/drawing/2014/main" id="{CE7C40DF-D6C2-4169-BF68-D343DFE99E9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70" name="Text Box 91">
          <a:extLst>
            <a:ext uri="{FF2B5EF4-FFF2-40B4-BE49-F238E27FC236}">
              <a16:creationId xmlns:a16="http://schemas.microsoft.com/office/drawing/2014/main" id="{38D55AA5-DAB7-4173-8252-7EFE143644A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71" name="Text Box 92">
          <a:extLst>
            <a:ext uri="{FF2B5EF4-FFF2-40B4-BE49-F238E27FC236}">
              <a16:creationId xmlns:a16="http://schemas.microsoft.com/office/drawing/2014/main" id="{7EFFCFB5-CD7B-4978-B846-61D4CD99965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72" name="Text Box 93">
          <a:extLst>
            <a:ext uri="{FF2B5EF4-FFF2-40B4-BE49-F238E27FC236}">
              <a16:creationId xmlns:a16="http://schemas.microsoft.com/office/drawing/2014/main" id="{A24B637A-0EAD-4AD2-BDA2-0C6B73C1381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73" name="Text Box 94">
          <a:extLst>
            <a:ext uri="{FF2B5EF4-FFF2-40B4-BE49-F238E27FC236}">
              <a16:creationId xmlns:a16="http://schemas.microsoft.com/office/drawing/2014/main" id="{53B4345D-7BCD-4959-A268-392237D698E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74" name="Text Box 91">
          <a:extLst>
            <a:ext uri="{FF2B5EF4-FFF2-40B4-BE49-F238E27FC236}">
              <a16:creationId xmlns:a16="http://schemas.microsoft.com/office/drawing/2014/main" id="{45CE9F8B-30BC-41C7-AA63-9D39CC9922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75" name="Text Box 92">
          <a:extLst>
            <a:ext uri="{FF2B5EF4-FFF2-40B4-BE49-F238E27FC236}">
              <a16:creationId xmlns:a16="http://schemas.microsoft.com/office/drawing/2014/main" id="{FF269C65-D6C1-4CD1-BD43-7B1918B184A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76" name="Text Box 93">
          <a:extLst>
            <a:ext uri="{FF2B5EF4-FFF2-40B4-BE49-F238E27FC236}">
              <a16:creationId xmlns:a16="http://schemas.microsoft.com/office/drawing/2014/main" id="{EEAA6159-D151-4C4F-B994-C1D47BD725C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77" name="Text Box 94">
          <a:extLst>
            <a:ext uri="{FF2B5EF4-FFF2-40B4-BE49-F238E27FC236}">
              <a16:creationId xmlns:a16="http://schemas.microsoft.com/office/drawing/2014/main" id="{B2FE7754-3E0C-4EDB-A180-E47D648C7FA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78" name="Text Box 91">
          <a:extLst>
            <a:ext uri="{FF2B5EF4-FFF2-40B4-BE49-F238E27FC236}">
              <a16:creationId xmlns:a16="http://schemas.microsoft.com/office/drawing/2014/main" id="{DFE6DD76-ED73-4779-A10C-F69BFAF41CD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79" name="Text Box 92">
          <a:extLst>
            <a:ext uri="{FF2B5EF4-FFF2-40B4-BE49-F238E27FC236}">
              <a16:creationId xmlns:a16="http://schemas.microsoft.com/office/drawing/2014/main" id="{BAB193BD-ADB4-47B8-A608-DD5A0E73FEE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80" name="Text Box 93">
          <a:extLst>
            <a:ext uri="{FF2B5EF4-FFF2-40B4-BE49-F238E27FC236}">
              <a16:creationId xmlns:a16="http://schemas.microsoft.com/office/drawing/2014/main" id="{2EDD0A19-56D5-4E7D-900F-5D6240E207D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81" name="Text Box 94">
          <a:extLst>
            <a:ext uri="{FF2B5EF4-FFF2-40B4-BE49-F238E27FC236}">
              <a16:creationId xmlns:a16="http://schemas.microsoft.com/office/drawing/2014/main" id="{F94660B7-F06A-4C4E-8A7C-2239EF2DA66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82" name="Text Box 91">
          <a:extLst>
            <a:ext uri="{FF2B5EF4-FFF2-40B4-BE49-F238E27FC236}">
              <a16:creationId xmlns:a16="http://schemas.microsoft.com/office/drawing/2014/main" id="{435836AC-DFE7-4BBF-BFB9-043FA7B37E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83" name="Text Box 92">
          <a:extLst>
            <a:ext uri="{FF2B5EF4-FFF2-40B4-BE49-F238E27FC236}">
              <a16:creationId xmlns:a16="http://schemas.microsoft.com/office/drawing/2014/main" id="{5AEF6F91-EEA7-40F9-8EEA-7E517FB8390A}"/>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84" name="Text Box 93">
          <a:extLst>
            <a:ext uri="{FF2B5EF4-FFF2-40B4-BE49-F238E27FC236}">
              <a16:creationId xmlns:a16="http://schemas.microsoft.com/office/drawing/2014/main" id="{668ED65B-E3BF-409C-BF9A-BE1F5C3DD9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85" name="Text Box 94">
          <a:extLst>
            <a:ext uri="{FF2B5EF4-FFF2-40B4-BE49-F238E27FC236}">
              <a16:creationId xmlns:a16="http://schemas.microsoft.com/office/drawing/2014/main" id="{E7717AE2-525F-4F1E-8CA5-68A8242D510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86" name="Text Box 87">
          <a:extLst>
            <a:ext uri="{FF2B5EF4-FFF2-40B4-BE49-F238E27FC236}">
              <a16:creationId xmlns:a16="http://schemas.microsoft.com/office/drawing/2014/main" id="{3A970351-C8EA-402E-903B-C93DB846C8A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87" name="Text Box 88">
          <a:extLst>
            <a:ext uri="{FF2B5EF4-FFF2-40B4-BE49-F238E27FC236}">
              <a16:creationId xmlns:a16="http://schemas.microsoft.com/office/drawing/2014/main" id="{DF01A939-EB6F-4B55-BD38-55DAB2F9708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88" name="Text Box 89">
          <a:extLst>
            <a:ext uri="{FF2B5EF4-FFF2-40B4-BE49-F238E27FC236}">
              <a16:creationId xmlns:a16="http://schemas.microsoft.com/office/drawing/2014/main" id="{63961140-A736-4547-9482-76202C7510E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89" name="Text Box 90">
          <a:extLst>
            <a:ext uri="{FF2B5EF4-FFF2-40B4-BE49-F238E27FC236}">
              <a16:creationId xmlns:a16="http://schemas.microsoft.com/office/drawing/2014/main" id="{C862C9CF-6FFD-4077-9407-A45D4A5B157E}"/>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90" name="Text Box 91">
          <a:extLst>
            <a:ext uri="{FF2B5EF4-FFF2-40B4-BE49-F238E27FC236}">
              <a16:creationId xmlns:a16="http://schemas.microsoft.com/office/drawing/2014/main" id="{762ABB91-A9BD-4722-9892-D77C62B1EFB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91" name="Text Box 92">
          <a:extLst>
            <a:ext uri="{FF2B5EF4-FFF2-40B4-BE49-F238E27FC236}">
              <a16:creationId xmlns:a16="http://schemas.microsoft.com/office/drawing/2014/main" id="{38372CF3-E354-495F-BF72-98ED6FDA98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92" name="Text Box 93">
          <a:extLst>
            <a:ext uri="{FF2B5EF4-FFF2-40B4-BE49-F238E27FC236}">
              <a16:creationId xmlns:a16="http://schemas.microsoft.com/office/drawing/2014/main" id="{FCE78912-5CEB-4314-B016-57FE3648368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93" name="Text Box 94">
          <a:extLst>
            <a:ext uri="{FF2B5EF4-FFF2-40B4-BE49-F238E27FC236}">
              <a16:creationId xmlns:a16="http://schemas.microsoft.com/office/drawing/2014/main" id="{698EAFB3-696F-4D67-9CC5-C25C05ACE45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94" name="Text Box 87">
          <a:extLst>
            <a:ext uri="{FF2B5EF4-FFF2-40B4-BE49-F238E27FC236}">
              <a16:creationId xmlns:a16="http://schemas.microsoft.com/office/drawing/2014/main" id="{39805508-8A34-4367-88F4-E45EE09C5EA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95" name="Text Box 88">
          <a:extLst>
            <a:ext uri="{FF2B5EF4-FFF2-40B4-BE49-F238E27FC236}">
              <a16:creationId xmlns:a16="http://schemas.microsoft.com/office/drawing/2014/main" id="{79581511-041B-4784-AAAD-D5386FD7855D}"/>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96" name="Text Box 89">
          <a:extLst>
            <a:ext uri="{FF2B5EF4-FFF2-40B4-BE49-F238E27FC236}">
              <a16:creationId xmlns:a16="http://schemas.microsoft.com/office/drawing/2014/main" id="{D261C765-912E-42EE-93DC-FBD8536D00E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97" name="Text Box 90">
          <a:extLst>
            <a:ext uri="{FF2B5EF4-FFF2-40B4-BE49-F238E27FC236}">
              <a16:creationId xmlns:a16="http://schemas.microsoft.com/office/drawing/2014/main" id="{14AB86EE-16B3-48F7-A2D6-ECA326C8A54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98" name="Text Box 91">
          <a:extLst>
            <a:ext uri="{FF2B5EF4-FFF2-40B4-BE49-F238E27FC236}">
              <a16:creationId xmlns:a16="http://schemas.microsoft.com/office/drawing/2014/main" id="{F9011A79-BDD1-47EC-AFF8-76C2922D8AC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99" name="Text Box 92">
          <a:extLst>
            <a:ext uri="{FF2B5EF4-FFF2-40B4-BE49-F238E27FC236}">
              <a16:creationId xmlns:a16="http://schemas.microsoft.com/office/drawing/2014/main" id="{5BD1F008-6B71-4D20-B26C-0076B369EA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00" name="Text Box 93">
          <a:extLst>
            <a:ext uri="{FF2B5EF4-FFF2-40B4-BE49-F238E27FC236}">
              <a16:creationId xmlns:a16="http://schemas.microsoft.com/office/drawing/2014/main" id="{89359009-0B8A-4DCD-BBFA-7515F42066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01" name="Text Box 94">
          <a:extLst>
            <a:ext uri="{FF2B5EF4-FFF2-40B4-BE49-F238E27FC236}">
              <a16:creationId xmlns:a16="http://schemas.microsoft.com/office/drawing/2014/main" id="{8BBA7131-8572-45E9-9CBB-39B9A20A90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102" name="Text Box 87">
          <a:extLst>
            <a:ext uri="{FF2B5EF4-FFF2-40B4-BE49-F238E27FC236}">
              <a16:creationId xmlns:a16="http://schemas.microsoft.com/office/drawing/2014/main" id="{41F26664-31A3-4E24-B9C7-CFA03CE270CC}"/>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103" name="Text Box 88">
          <a:extLst>
            <a:ext uri="{FF2B5EF4-FFF2-40B4-BE49-F238E27FC236}">
              <a16:creationId xmlns:a16="http://schemas.microsoft.com/office/drawing/2014/main" id="{B133561D-1D0F-4329-9D2B-46031468B98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104" name="Text Box 89">
          <a:extLst>
            <a:ext uri="{FF2B5EF4-FFF2-40B4-BE49-F238E27FC236}">
              <a16:creationId xmlns:a16="http://schemas.microsoft.com/office/drawing/2014/main" id="{04A00BB5-1EC5-46CB-9FAD-64A7799BB4F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22</xdr:row>
      <xdr:rowOff>190500</xdr:rowOff>
    </xdr:to>
    <xdr:sp macro="" textlink="">
      <xdr:nvSpPr>
        <xdr:cNvPr id="105" name="Text Box 90">
          <a:extLst>
            <a:ext uri="{FF2B5EF4-FFF2-40B4-BE49-F238E27FC236}">
              <a16:creationId xmlns:a16="http://schemas.microsoft.com/office/drawing/2014/main" id="{2DDDA1E5-3132-4CC3-B312-13CA603951C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06" name="Text Box 91">
          <a:extLst>
            <a:ext uri="{FF2B5EF4-FFF2-40B4-BE49-F238E27FC236}">
              <a16:creationId xmlns:a16="http://schemas.microsoft.com/office/drawing/2014/main" id="{AEC135C7-C0F9-4BA1-8D34-7E6EBD43A3E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07" name="Text Box 92">
          <a:extLst>
            <a:ext uri="{FF2B5EF4-FFF2-40B4-BE49-F238E27FC236}">
              <a16:creationId xmlns:a16="http://schemas.microsoft.com/office/drawing/2014/main" id="{1C87A03C-E647-4020-AFBA-47015BED4E3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08" name="Text Box 93">
          <a:extLst>
            <a:ext uri="{FF2B5EF4-FFF2-40B4-BE49-F238E27FC236}">
              <a16:creationId xmlns:a16="http://schemas.microsoft.com/office/drawing/2014/main" id="{088BBBA9-03BC-4C58-80F7-4F114C03219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09" name="Text Box 94">
          <a:extLst>
            <a:ext uri="{FF2B5EF4-FFF2-40B4-BE49-F238E27FC236}">
              <a16:creationId xmlns:a16="http://schemas.microsoft.com/office/drawing/2014/main" id="{2799D367-974B-467A-A9D3-B693AEB7555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10" name="Text Box 91">
          <a:extLst>
            <a:ext uri="{FF2B5EF4-FFF2-40B4-BE49-F238E27FC236}">
              <a16:creationId xmlns:a16="http://schemas.microsoft.com/office/drawing/2014/main" id="{779665D1-EC13-40B8-A4A0-7EAC32CB95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11" name="Text Box 92">
          <a:extLst>
            <a:ext uri="{FF2B5EF4-FFF2-40B4-BE49-F238E27FC236}">
              <a16:creationId xmlns:a16="http://schemas.microsoft.com/office/drawing/2014/main" id="{A3C8370F-46C0-42D0-8B80-BE7BDC8233F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12" name="Text Box 93">
          <a:extLst>
            <a:ext uri="{FF2B5EF4-FFF2-40B4-BE49-F238E27FC236}">
              <a16:creationId xmlns:a16="http://schemas.microsoft.com/office/drawing/2014/main" id="{796A14CA-39F4-4CC5-9276-D08C83D12F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13" name="Text Box 94">
          <a:extLst>
            <a:ext uri="{FF2B5EF4-FFF2-40B4-BE49-F238E27FC236}">
              <a16:creationId xmlns:a16="http://schemas.microsoft.com/office/drawing/2014/main" id="{EC4557F8-4BB3-4248-94B2-AEAC701170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14" name="Text Box 91">
          <a:extLst>
            <a:ext uri="{FF2B5EF4-FFF2-40B4-BE49-F238E27FC236}">
              <a16:creationId xmlns:a16="http://schemas.microsoft.com/office/drawing/2014/main" id="{D9AA4103-ED1C-4006-9845-1E9A2336453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15" name="Text Box 92">
          <a:extLst>
            <a:ext uri="{FF2B5EF4-FFF2-40B4-BE49-F238E27FC236}">
              <a16:creationId xmlns:a16="http://schemas.microsoft.com/office/drawing/2014/main" id="{39D2C2F9-E01C-4F6F-940E-3918190E7F2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16" name="Text Box 93">
          <a:extLst>
            <a:ext uri="{FF2B5EF4-FFF2-40B4-BE49-F238E27FC236}">
              <a16:creationId xmlns:a16="http://schemas.microsoft.com/office/drawing/2014/main" id="{34D4CCD7-0EE1-4FC3-890D-3643EDC33B12}"/>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17" name="Text Box 94">
          <a:extLst>
            <a:ext uri="{FF2B5EF4-FFF2-40B4-BE49-F238E27FC236}">
              <a16:creationId xmlns:a16="http://schemas.microsoft.com/office/drawing/2014/main" id="{632B7D75-CE13-4C75-9491-64FEEEF04B8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18" name="Text Box 91">
          <a:extLst>
            <a:ext uri="{FF2B5EF4-FFF2-40B4-BE49-F238E27FC236}">
              <a16:creationId xmlns:a16="http://schemas.microsoft.com/office/drawing/2014/main" id="{5CF9F312-5A17-40EF-8006-896EE913491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19" name="Text Box 92">
          <a:extLst>
            <a:ext uri="{FF2B5EF4-FFF2-40B4-BE49-F238E27FC236}">
              <a16:creationId xmlns:a16="http://schemas.microsoft.com/office/drawing/2014/main" id="{FFFF9225-65D8-4563-95FF-23C5A1E4407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20" name="Text Box 93">
          <a:extLst>
            <a:ext uri="{FF2B5EF4-FFF2-40B4-BE49-F238E27FC236}">
              <a16:creationId xmlns:a16="http://schemas.microsoft.com/office/drawing/2014/main" id="{F6D1FDE6-6CC5-44CC-A63A-26A2E53CE7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22</xdr:row>
      <xdr:rowOff>190500</xdr:rowOff>
    </xdr:to>
    <xdr:sp macro="" textlink="">
      <xdr:nvSpPr>
        <xdr:cNvPr id="121" name="Text Box 94">
          <a:extLst>
            <a:ext uri="{FF2B5EF4-FFF2-40B4-BE49-F238E27FC236}">
              <a16:creationId xmlns:a16="http://schemas.microsoft.com/office/drawing/2014/main" id="{1B1E4DED-FD77-44B8-A575-5CC9ECB8434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2" name="Text Box 87">
          <a:extLst>
            <a:ext uri="{FF2B5EF4-FFF2-40B4-BE49-F238E27FC236}">
              <a16:creationId xmlns:a16="http://schemas.microsoft.com/office/drawing/2014/main" id="{FF8C6901-9486-46C3-83CE-D82B4EED1F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3" name="Text Box 88">
          <a:extLst>
            <a:ext uri="{FF2B5EF4-FFF2-40B4-BE49-F238E27FC236}">
              <a16:creationId xmlns:a16="http://schemas.microsoft.com/office/drawing/2014/main" id="{3C0E2103-8476-40E3-BB38-34EFBFB3E6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4" name="Text Box 89">
          <a:extLst>
            <a:ext uri="{FF2B5EF4-FFF2-40B4-BE49-F238E27FC236}">
              <a16:creationId xmlns:a16="http://schemas.microsoft.com/office/drawing/2014/main" id="{0C12AF05-D190-47FC-B273-78F733343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5" name="Text Box 90">
          <a:extLst>
            <a:ext uri="{FF2B5EF4-FFF2-40B4-BE49-F238E27FC236}">
              <a16:creationId xmlns:a16="http://schemas.microsoft.com/office/drawing/2014/main" id="{32EC4F87-5772-4CA5-9ABB-DDE4680AB2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 name="Text Box 91">
          <a:extLst>
            <a:ext uri="{FF2B5EF4-FFF2-40B4-BE49-F238E27FC236}">
              <a16:creationId xmlns:a16="http://schemas.microsoft.com/office/drawing/2014/main" id="{1A939A64-903E-4D38-8C7A-785C0C3543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7" name="Text Box 92">
          <a:extLst>
            <a:ext uri="{FF2B5EF4-FFF2-40B4-BE49-F238E27FC236}">
              <a16:creationId xmlns:a16="http://schemas.microsoft.com/office/drawing/2014/main" id="{6DA93071-F0B6-477B-97F2-D737C230D1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8" name="Text Box 93">
          <a:extLst>
            <a:ext uri="{FF2B5EF4-FFF2-40B4-BE49-F238E27FC236}">
              <a16:creationId xmlns:a16="http://schemas.microsoft.com/office/drawing/2014/main" id="{89889F34-5615-4AF5-B140-AF229D67A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9" name="Text Box 94">
          <a:extLst>
            <a:ext uri="{FF2B5EF4-FFF2-40B4-BE49-F238E27FC236}">
              <a16:creationId xmlns:a16="http://schemas.microsoft.com/office/drawing/2014/main" id="{52E00D7D-484E-410E-8488-D5DFC3E1DAC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0" name="Text Box 87">
          <a:extLst>
            <a:ext uri="{FF2B5EF4-FFF2-40B4-BE49-F238E27FC236}">
              <a16:creationId xmlns:a16="http://schemas.microsoft.com/office/drawing/2014/main" id="{80DBA5F9-94F2-4B09-8FE6-8E9D7CF68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1" name="Text Box 88">
          <a:extLst>
            <a:ext uri="{FF2B5EF4-FFF2-40B4-BE49-F238E27FC236}">
              <a16:creationId xmlns:a16="http://schemas.microsoft.com/office/drawing/2014/main" id="{A385F1A5-D630-42CF-8942-FCA49BE2CF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2" name="Text Box 89">
          <a:extLst>
            <a:ext uri="{FF2B5EF4-FFF2-40B4-BE49-F238E27FC236}">
              <a16:creationId xmlns:a16="http://schemas.microsoft.com/office/drawing/2014/main" id="{26C56D47-968B-479D-AEC8-98DAF99BE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3" name="Text Box 90">
          <a:extLst>
            <a:ext uri="{FF2B5EF4-FFF2-40B4-BE49-F238E27FC236}">
              <a16:creationId xmlns:a16="http://schemas.microsoft.com/office/drawing/2014/main" id="{8607B961-5E4A-4859-BB0D-CA6A4DB10E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4" name="Text Box 91">
          <a:extLst>
            <a:ext uri="{FF2B5EF4-FFF2-40B4-BE49-F238E27FC236}">
              <a16:creationId xmlns:a16="http://schemas.microsoft.com/office/drawing/2014/main" id="{975C69FF-3ADA-4417-A9A0-6D7D808AB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5" name="Text Box 92">
          <a:extLst>
            <a:ext uri="{FF2B5EF4-FFF2-40B4-BE49-F238E27FC236}">
              <a16:creationId xmlns:a16="http://schemas.microsoft.com/office/drawing/2014/main" id="{70B5EFDF-A7D5-49F1-86A5-910F355FBB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6" name="Text Box 93">
          <a:extLst>
            <a:ext uri="{FF2B5EF4-FFF2-40B4-BE49-F238E27FC236}">
              <a16:creationId xmlns:a16="http://schemas.microsoft.com/office/drawing/2014/main" id="{F546B6A9-7767-407F-ACCB-1BC959A85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7" name="Text Box 94">
          <a:extLst>
            <a:ext uri="{FF2B5EF4-FFF2-40B4-BE49-F238E27FC236}">
              <a16:creationId xmlns:a16="http://schemas.microsoft.com/office/drawing/2014/main" id="{26C7EFBB-1EF1-4B90-A107-439BF67005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8" name="Text Box 87">
          <a:extLst>
            <a:ext uri="{FF2B5EF4-FFF2-40B4-BE49-F238E27FC236}">
              <a16:creationId xmlns:a16="http://schemas.microsoft.com/office/drawing/2014/main" id="{26B5F82F-47C8-4842-813C-C443997BA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9" name="Text Box 88">
          <a:extLst>
            <a:ext uri="{FF2B5EF4-FFF2-40B4-BE49-F238E27FC236}">
              <a16:creationId xmlns:a16="http://schemas.microsoft.com/office/drawing/2014/main" id="{E43341CF-CF10-4F80-834B-17939769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0" name="Text Box 89">
          <a:extLst>
            <a:ext uri="{FF2B5EF4-FFF2-40B4-BE49-F238E27FC236}">
              <a16:creationId xmlns:a16="http://schemas.microsoft.com/office/drawing/2014/main" id="{78F72B18-B88C-4165-8651-4958A651A3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1" name="Text Box 90">
          <a:extLst>
            <a:ext uri="{FF2B5EF4-FFF2-40B4-BE49-F238E27FC236}">
              <a16:creationId xmlns:a16="http://schemas.microsoft.com/office/drawing/2014/main" id="{30014DE4-8CDA-4666-B409-AFAF5943E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2" name="Text Box 91">
          <a:extLst>
            <a:ext uri="{FF2B5EF4-FFF2-40B4-BE49-F238E27FC236}">
              <a16:creationId xmlns:a16="http://schemas.microsoft.com/office/drawing/2014/main" id="{02A1CF76-B979-48C1-B7E7-19C192D838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3" name="Text Box 92">
          <a:extLst>
            <a:ext uri="{FF2B5EF4-FFF2-40B4-BE49-F238E27FC236}">
              <a16:creationId xmlns:a16="http://schemas.microsoft.com/office/drawing/2014/main" id="{4CAE182E-0354-4F8A-907A-E92F9A1EF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4" name="Text Box 93">
          <a:extLst>
            <a:ext uri="{FF2B5EF4-FFF2-40B4-BE49-F238E27FC236}">
              <a16:creationId xmlns:a16="http://schemas.microsoft.com/office/drawing/2014/main" id="{F31E0419-39B1-4C0E-8B35-FFF27405F7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 name="Text Box 94">
          <a:extLst>
            <a:ext uri="{FF2B5EF4-FFF2-40B4-BE49-F238E27FC236}">
              <a16:creationId xmlns:a16="http://schemas.microsoft.com/office/drawing/2014/main" id="{0BF4EDE0-2B96-4CEC-A092-DE9712B5C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6" name="Text Box 87">
          <a:extLst>
            <a:ext uri="{FF2B5EF4-FFF2-40B4-BE49-F238E27FC236}">
              <a16:creationId xmlns:a16="http://schemas.microsoft.com/office/drawing/2014/main" id="{A28C18E0-D798-4E56-832C-25262BC42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7" name="Text Box 88">
          <a:extLst>
            <a:ext uri="{FF2B5EF4-FFF2-40B4-BE49-F238E27FC236}">
              <a16:creationId xmlns:a16="http://schemas.microsoft.com/office/drawing/2014/main" id="{BA0137E3-4F2B-4AF1-BC42-D6297E7EE2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8" name="Text Box 89">
          <a:extLst>
            <a:ext uri="{FF2B5EF4-FFF2-40B4-BE49-F238E27FC236}">
              <a16:creationId xmlns:a16="http://schemas.microsoft.com/office/drawing/2014/main" id="{A642F6E6-5FCC-4833-9AD7-07FFDB11E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9" name="Text Box 90">
          <a:extLst>
            <a:ext uri="{FF2B5EF4-FFF2-40B4-BE49-F238E27FC236}">
              <a16:creationId xmlns:a16="http://schemas.microsoft.com/office/drawing/2014/main" id="{89B29EE3-4DA6-440C-939B-416EA5C5A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0" name="Text Box 91">
          <a:extLst>
            <a:ext uri="{FF2B5EF4-FFF2-40B4-BE49-F238E27FC236}">
              <a16:creationId xmlns:a16="http://schemas.microsoft.com/office/drawing/2014/main" id="{AFD16FBE-024E-4CC9-A22D-73BA9B2079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 name="Text Box 92">
          <a:extLst>
            <a:ext uri="{FF2B5EF4-FFF2-40B4-BE49-F238E27FC236}">
              <a16:creationId xmlns:a16="http://schemas.microsoft.com/office/drawing/2014/main" id="{1D85E9AF-0090-4B96-AB2C-73E30C0FD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2" name="Text Box 93">
          <a:extLst>
            <a:ext uri="{FF2B5EF4-FFF2-40B4-BE49-F238E27FC236}">
              <a16:creationId xmlns:a16="http://schemas.microsoft.com/office/drawing/2014/main" id="{9307D286-505B-4517-A506-245B132572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3" name="Text Box 94">
          <a:extLst>
            <a:ext uri="{FF2B5EF4-FFF2-40B4-BE49-F238E27FC236}">
              <a16:creationId xmlns:a16="http://schemas.microsoft.com/office/drawing/2014/main" id="{3F3E6A28-0853-4EF9-B293-B7F5D9847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4" name="Text Box 87">
          <a:extLst>
            <a:ext uri="{FF2B5EF4-FFF2-40B4-BE49-F238E27FC236}">
              <a16:creationId xmlns:a16="http://schemas.microsoft.com/office/drawing/2014/main" id="{D2F09A99-E530-49A1-8BE1-6A7C790C98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5" name="Text Box 88">
          <a:extLst>
            <a:ext uri="{FF2B5EF4-FFF2-40B4-BE49-F238E27FC236}">
              <a16:creationId xmlns:a16="http://schemas.microsoft.com/office/drawing/2014/main" id="{CAB5C80E-44AA-4ED8-B3FB-931B9A866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6" name="Text Box 89">
          <a:extLst>
            <a:ext uri="{FF2B5EF4-FFF2-40B4-BE49-F238E27FC236}">
              <a16:creationId xmlns:a16="http://schemas.microsoft.com/office/drawing/2014/main" id="{B3E5C8CE-2CE1-4BB9-BC5C-3E9A59A520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7" name="Text Box 90">
          <a:extLst>
            <a:ext uri="{FF2B5EF4-FFF2-40B4-BE49-F238E27FC236}">
              <a16:creationId xmlns:a16="http://schemas.microsoft.com/office/drawing/2014/main" id="{FBB4828B-5E1D-442C-BA3E-D34190919D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8" name="Text Box 91">
          <a:extLst>
            <a:ext uri="{FF2B5EF4-FFF2-40B4-BE49-F238E27FC236}">
              <a16:creationId xmlns:a16="http://schemas.microsoft.com/office/drawing/2014/main" id="{E404D96E-C31A-4544-BF99-F4485B0151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9" name="Text Box 92">
          <a:extLst>
            <a:ext uri="{FF2B5EF4-FFF2-40B4-BE49-F238E27FC236}">
              <a16:creationId xmlns:a16="http://schemas.microsoft.com/office/drawing/2014/main" id="{5FBD2511-A340-45D8-9158-DE09F5CE44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0" name="Text Box 93">
          <a:extLst>
            <a:ext uri="{FF2B5EF4-FFF2-40B4-BE49-F238E27FC236}">
              <a16:creationId xmlns:a16="http://schemas.microsoft.com/office/drawing/2014/main" id="{AF7B97A7-67A8-4FBB-BF82-377938AFFD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 name="Text Box 94">
          <a:extLst>
            <a:ext uri="{FF2B5EF4-FFF2-40B4-BE49-F238E27FC236}">
              <a16:creationId xmlns:a16="http://schemas.microsoft.com/office/drawing/2014/main" id="{D674853A-9C07-46C8-B283-D75848073C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2" name="Text Box 87">
          <a:extLst>
            <a:ext uri="{FF2B5EF4-FFF2-40B4-BE49-F238E27FC236}">
              <a16:creationId xmlns:a16="http://schemas.microsoft.com/office/drawing/2014/main" id="{F2CB3915-58A6-4043-BC90-0D69D00638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3" name="Text Box 88">
          <a:extLst>
            <a:ext uri="{FF2B5EF4-FFF2-40B4-BE49-F238E27FC236}">
              <a16:creationId xmlns:a16="http://schemas.microsoft.com/office/drawing/2014/main" id="{E9248DF1-DCD0-4194-8DEB-D33830499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4" name="Text Box 89">
          <a:extLst>
            <a:ext uri="{FF2B5EF4-FFF2-40B4-BE49-F238E27FC236}">
              <a16:creationId xmlns:a16="http://schemas.microsoft.com/office/drawing/2014/main" id="{5654CDC0-DB63-4E3F-846A-5BC2D0CFD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5" name="Text Box 90">
          <a:extLst>
            <a:ext uri="{FF2B5EF4-FFF2-40B4-BE49-F238E27FC236}">
              <a16:creationId xmlns:a16="http://schemas.microsoft.com/office/drawing/2014/main" id="{F2A3D40E-3B95-49C9-AF4D-40D0825EF6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6" name="Text Box 91">
          <a:extLst>
            <a:ext uri="{FF2B5EF4-FFF2-40B4-BE49-F238E27FC236}">
              <a16:creationId xmlns:a16="http://schemas.microsoft.com/office/drawing/2014/main" id="{CD817846-90CA-4057-B3FD-AA5C21E620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7" name="Text Box 92">
          <a:extLst>
            <a:ext uri="{FF2B5EF4-FFF2-40B4-BE49-F238E27FC236}">
              <a16:creationId xmlns:a16="http://schemas.microsoft.com/office/drawing/2014/main" id="{FCB3DADD-A3E7-4FB2-8F1E-AD8C179D6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8" name="Text Box 93">
          <a:extLst>
            <a:ext uri="{FF2B5EF4-FFF2-40B4-BE49-F238E27FC236}">
              <a16:creationId xmlns:a16="http://schemas.microsoft.com/office/drawing/2014/main" id="{4C7F7618-E15D-4781-93EF-CF9E057E1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9" name="Text Box 94">
          <a:extLst>
            <a:ext uri="{FF2B5EF4-FFF2-40B4-BE49-F238E27FC236}">
              <a16:creationId xmlns:a16="http://schemas.microsoft.com/office/drawing/2014/main" id="{1F1FD299-794F-41C1-B68F-B6CB2098BE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70" name="Text Box 91">
          <a:extLst>
            <a:ext uri="{FF2B5EF4-FFF2-40B4-BE49-F238E27FC236}">
              <a16:creationId xmlns:a16="http://schemas.microsoft.com/office/drawing/2014/main" id="{C9B0274B-FE15-40AD-B0D9-723ECAD8ED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71" name="Text Box 92">
          <a:extLst>
            <a:ext uri="{FF2B5EF4-FFF2-40B4-BE49-F238E27FC236}">
              <a16:creationId xmlns:a16="http://schemas.microsoft.com/office/drawing/2014/main" id="{A6A9E9D3-64E3-4F11-8A79-6B28774D4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72" name="Text Box 93">
          <a:extLst>
            <a:ext uri="{FF2B5EF4-FFF2-40B4-BE49-F238E27FC236}">
              <a16:creationId xmlns:a16="http://schemas.microsoft.com/office/drawing/2014/main" id="{4FD846A2-6DA8-4697-9DE2-CF9C21EC5F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73" name="Text Box 94">
          <a:extLst>
            <a:ext uri="{FF2B5EF4-FFF2-40B4-BE49-F238E27FC236}">
              <a16:creationId xmlns:a16="http://schemas.microsoft.com/office/drawing/2014/main" id="{189EB962-A240-4928-991B-1796F78F732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74" name="Text Box 91">
          <a:extLst>
            <a:ext uri="{FF2B5EF4-FFF2-40B4-BE49-F238E27FC236}">
              <a16:creationId xmlns:a16="http://schemas.microsoft.com/office/drawing/2014/main" id="{30C77CE8-8AA9-460A-AB76-6521DD91D6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75" name="Text Box 92">
          <a:extLst>
            <a:ext uri="{FF2B5EF4-FFF2-40B4-BE49-F238E27FC236}">
              <a16:creationId xmlns:a16="http://schemas.microsoft.com/office/drawing/2014/main" id="{C761CE1F-C766-412A-8966-EDC62AD3A4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76" name="Text Box 93">
          <a:extLst>
            <a:ext uri="{FF2B5EF4-FFF2-40B4-BE49-F238E27FC236}">
              <a16:creationId xmlns:a16="http://schemas.microsoft.com/office/drawing/2014/main" id="{E982573A-3D2E-46B2-822C-425A1AFA5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77" name="Text Box 94">
          <a:extLst>
            <a:ext uri="{FF2B5EF4-FFF2-40B4-BE49-F238E27FC236}">
              <a16:creationId xmlns:a16="http://schemas.microsoft.com/office/drawing/2014/main" id="{D5297EBE-7363-4793-95F9-7FAEC9DB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78" name="Text Box 91">
          <a:extLst>
            <a:ext uri="{FF2B5EF4-FFF2-40B4-BE49-F238E27FC236}">
              <a16:creationId xmlns:a16="http://schemas.microsoft.com/office/drawing/2014/main" id="{9E893B8A-8482-4D8A-A38D-43C21EB2EB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79" name="Text Box 92">
          <a:extLst>
            <a:ext uri="{FF2B5EF4-FFF2-40B4-BE49-F238E27FC236}">
              <a16:creationId xmlns:a16="http://schemas.microsoft.com/office/drawing/2014/main" id="{37D6A6E6-D504-4E35-ACEE-A60B5A54E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80" name="Text Box 93">
          <a:extLst>
            <a:ext uri="{FF2B5EF4-FFF2-40B4-BE49-F238E27FC236}">
              <a16:creationId xmlns:a16="http://schemas.microsoft.com/office/drawing/2014/main" id="{EE6FB6A3-3256-4EBA-BC14-EEE8B65D13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81" name="Text Box 94">
          <a:extLst>
            <a:ext uri="{FF2B5EF4-FFF2-40B4-BE49-F238E27FC236}">
              <a16:creationId xmlns:a16="http://schemas.microsoft.com/office/drawing/2014/main" id="{EAAF687D-60A0-4F26-9310-AB7798F76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82" name="Text Box 87">
          <a:extLst>
            <a:ext uri="{FF2B5EF4-FFF2-40B4-BE49-F238E27FC236}">
              <a16:creationId xmlns:a16="http://schemas.microsoft.com/office/drawing/2014/main" id="{35928A4F-F354-4246-8986-DB78B5CBEB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83" name="Text Box 88">
          <a:extLst>
            <a:ext uri="{FF2B5EF4-FFF2-40B4-BE49-F238E27FC236}">
              <a16:creationId xmlns:a16="http://schemas.microsoft.com/office/drawing/2014/main" id="{F96C86BE-D01B-4B39-AA7F-EFD7EA8CB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84" name="Text Box 89">
          <a:extLst>
            <a:ext uri="{FF2B5EF4-FFF2-40B4-BE49-F238E27FC236}">
              <a16:creationId xmlns:a16="http://schemas.microsoft.com/office/drawing/2014/main" id="{CC490BED-9F72-4A59-98DB-262BF92B86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85" name="Text Box 90">
          <a:extLst>
            <a:ext uri="{FF2B5EF4-FFF2-40B4-BE49-F238E27FC236}">
              <a16:creationId xmlns:a16="http://schemas.microsoft.com/office/drawing/2014/main" id="{7EED1C9D-568C-41EB-8B30-43C2AE1216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86" name="Text Box 91">
          <a:extLst>
            <a:ext uri="{FF2B5EF4-FFF2-40B4-BE49-F238E27FC236}">
              <a16:creationId xmlns:a16="http://schemas.microsoft.com/office/drawing/2014/main" id="{8CD29739-F342-439C-80A9-B198EE5EEC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87" name="Text Box 92">
          <a:extLst>
            <a:ext uri="{FF2B5EF4-FFF2-40B4-BE49-F238E27FC236}">
              <a16:creationId xmlns:a16="http://schemas.microsoft.com/office/drawing/2014/main" id="{4E24B0D1-D44C-4630-9058-EA8329180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88" name="Text Box 93">
          <a:extLst>
            <a:ext uri="{FF2B5EF4-FFF2-40B4-BE49-F238E27FC236}">
              <a16:creationId xmlns:a16="http://schemas.microsoft.com/office/drawing/2014/main" id="{3F0C9D13-AC95-4DB3-AC9B-55ADB120E5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89" name="Text Box 94">
          <a:extLst>
            <a:ext uri="{FF2B5EF4-FFF2-40B4-BE49-F238E27FC236}">
              <a16:creationId xmlns:a16="http://schemas.microsoft.com/office/drawing/2014/main" id="{3D34B67D-896A-471A-98FB-1B1511BC06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90" name="Text Box 87">
          <a:extLst>
            <a:ext uri="{FF2B5EF4-FFF2-40B4-BE49-F238E27FC236}">
              <a16:creationId xmlns:a16="http://schemas.microsoft.com/office/drawing/2014/main" id="{F0928112-8B63-4228-AD07-CD660042D0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91" name="Text Box 88">
          <a:extLst>
            <a:ext uri="{FF2B5EF4-FFF2-40B4-BE49-F238E27FC236}">
              <a16:creationId xmlns:a16="http://schemas.microsoft.com/office/drawing/2014/main" id="{EB404E47-331F-47C7-8BEC-BCF2AA9601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92" name="Text Box 89">
          <a:extLst>
            <a:ext uri="{FF2B5EF4-FFF2-40B4-BE49-F238E27FC236}">
              <a16:creationId xmlns:a16="http://schemas.microsoft.com/office/drawing/2014/main" id="{BE91202F-0B6C-4428-828A-DB3D8E678D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93" name="Text Box 90">
          <a:extLst>
            <a:ext uri="{FF2B5EF4-FFF2-40B4-BE49-F238E27FC236}">
              <a16:creationId xmlns:a16="http://schemas.microsoft.com/office/drawing/2014/main" id="{A4CF6D7A-A0EA-44BE-BE8D-05B505E9F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94" name="Text Box 91">
          <a:extLst>
            <a:ext uri="{FF2B5EF4-FFF2-40B4-BE49-F238E27FC236}">
              <a16:creationId xmlns:a16="http://schemas.microsoft.com/office/drawing/2014/main" id="{16829EC7-B652-473F-8415-FDA5A39AA7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95" name="Text Box 92">
          <a:extLst>
            <a:ext uri="{FF2B5EF4-FFF2-40B4-BE49-F238E27FC236}">
              <a16:creationId xmlns:a16="http://schemas.microsoft.com/office/drawing/2014/main" id="{1774AF97-E9B4-48D8-9DB4-3B51C66A20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96" name="Text Box 93">
          <a:extLst>
            <a:ext uri="{FF2B5EF4-FFF2-40B4-BE49-F238E27FC236}">
              <a16:creationId xmlns:a16="http://schemas.microsoft.com/office/drawing/2014/main" id="{655ED746-A4D9-41FE-8041-CC3B4198EE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97" name="Text Box 94">
          <a:extLst>
            <a:ext uri="{FF2B5EF4-FFF2-40B4-BE49-F238E27FC236}">
              <a16:creationId xmlns:a16="http://schemas.microsoft.com/office/drawing/2014/main" id="{59965290-1B14-4E4E-9F86-F54CF1BCE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98" name="Text Box 87">
          <a:extLst>
            <a:ext uri="{FF2B5EF4-FFF2-40B4-BE49-F238E27FC236}">
              <a16:creationId xmlns:a16="http://schemas.microsoft.com/office/drawing/2014/main" id="{A0DEC5CA-5F1F-428B-9DD3-3D2BBF0B99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99" name="Text Box 88">
          <a:extLst>
            <a:ext uri="{FF2B5EF4-FFF2-40B4-BE49-F238E27FC236}">
              <a16:creationId xmlns:a16="http://schemas.microsoft.com/office/drawing/2014/main" id="{9F55812B-E42F-40F7-BF1C-5D79CE4D11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00" name="Text Box 89">
          <a:extLst>
            <a:ext uri="{FF2B5EF4-FFF2-40B4-BE49-F238E27FC236}">
              <a16:creationId xmlns:a16="http://schemas.microsoft.com/office/drawing/2014/main" id="{458A7570-F768-447A-9E3F-D4CEA44B2A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01" name="Text Box 90">
          <a:extLst>
            <a:ext uri="{FF2B5EF4-FFF2-40B4-BE49-F238E27FC236}">
              <a16:creationId xmlns:a16="http://schemas.microsoft.com/office/drawing/2014/main" id="{5B4BAAED-28D2-474D-9D4A-735325A98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02" name="Text Box 91">
          <a:extLst>
            <a:ext uri="{FF2B5EF4-FFF2-40B4-BE49-F238E27FC236}">
              <a16:creationId xmlns:a16="http://schemas.microsoft.com/office/drawing/2014/main" id="{E24641FD-B8A8-4DE5-B848-5B0E8BD28D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03" name="Text Box 92">
          <a:extLst>
            <a:ext uri="{FF2B5EF4-FFF2-40B4-BE49-F238E27FC236}">
              <a16:creationId xmlns:a16="http://schemas.microsoft.com/office/drawing/2014/main" id="{E20086F0-BE65-4948-A3DA-337FFF2ACE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04" name="Text Box 93">
          <a:extLst>
            <a:ext uri="{FF2B5EF4-FFF2-40B4-BE49-F238E27FC236}">
              <a16:creationId xmlns:a16="http://schemas.microsoft.com/office/drawing/2014/main" id="{47DB0754-D8CC-4A8E-94E9-22C14CC09E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05" name="Text Box 94">
          <a:extLst>
            <a:ext uri="{FF2B5EF4-FFF2-40B4-BE49-F238E27FC236}">
              <a16:creationId xmlns:a16="http://schemas.microsoft.com/office/drawing/2014/main" id="{19C39E1C-D1E8-462A-BFA4-BD5ABA998A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06" name="Text Box 91">
          <a:extLst>
            <a:ext uri="{FF2B5EF4-FFF2-40B4-BE49-F238E27FC236}">
              <a16:creationId xmlns:a16="http://schemas.microsoft.com/office/drawing/2014/main" id="{32DC2597-5D2F-4447-B13F-0CD8FAEA71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07" name="Text Box 92">
          <a:extLst>
            <a:ext uri="{FF2B5EF4-FFF2-40B4-BE49-F238E27FC236}">
              <a16:creationId xmlns:a16="http://schemas.microsoft.com/office/drawing/2014/main" id="{FA107EDE-9161-4050-9D66-5DCC3CE7AB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08" name="Text Box 93">
          <a:extLst>
            <a:ext uri="{FF2B5EF4-FFF2-40B4-BE49-F238E27FC236}">
              <a16:creationId xmlns:a16="http://schemas.microsoft.com/office/drawing/2014/main" id="{1AC303BC-AF5D-4114-9AFC-493839761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09" name="Text Box 94">
          <a:extLst>
            <a:ext uri="{FF2B5EF4-FFF2-40B4-BE49-F238E27FC236}">
              <a16:creationId xmlns:a16="http://schemas.microsoft.com/office/drawing/2014/main" id="{1061C57F-0EE4-4D87-B743-8D53A27D71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10" name="Text Box 91">
          <a:extLst>
            <a:ext uri="{FF2B5EF4-FFF2-40B4-BE49-F238E27FC236}">
              <a16:creationId xmlns:a16="http://schemas.microsoft.com/office/drawing/2014/main" id="{0395092D-E821-4A82-ADEC-9C0C8161E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11" name="Text Box 92">
          <a:extLst>
            <a:ext uri="{FF2B5EF4-FFF2-40B4-BE49-F238E27FC236}">
              <a16:creationId xmlns:a16="http://schemas.microsoft.com/office/drawing/2014/main" id="{61A70E96-7C4B-4658-A7A7-ADC11D107A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12" name="Text Box 93">
          <a:extLst>
            <a:ext uri="{FF2B5EF4-FFF2-40B4-BE49-F238E27FC236}">
              <a16:creationId xmlns:a16="http://schemas.microsoft.com/office/drawing/2014/main" id="{8F66068A-DFE5-4ADA-901F-54C0CC7D3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13" name="Text Box 94">
          <a:extLst>
            <a:ext uri="{FF2B5EF4-FFF2-40B4-BE49-F238E27FC236}">
              <a16:creationId xmlns:a16="http://schemas.microsoft.com/office/drawing/2014/main" id="{302F7005-7000-4FA3-802D-E6D1E8A671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14" name="Text Box 91">
          <a:extLst>
            <a:ext uri="{FF2B5EF4-FFF2-40B4-BE49-F238E27FC236}">
              <a16:creationId xmlns:a16="http://schemas.microsoft.com/office/drawing/2014/main" id="{63A86593-1127-47B2-8BB4-D8C72210E5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15" name="Text Box 92">
          <a:extLst>
            <a:ext uri="{FF2B5EF4-FFF2-40B4-BE49-F238E27FC236}">
              <a16:creationId xmlns:a16="http://schemas.microsoft.com/office/drawing/2014/main" id="{04F2FD7B-EB3C-41EB-BD40-CEE950E4D7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16" name="Text Box 93">
          <a:extLst>
            <a:ext uri="{FF2B5EF4-FFF2-40B4-BE49-F238E27FC236}">
              <a16:creationId xmlns:a16="http://schemas.microsoft.com/office/drawing/2014/main" id="{687AD42C-3CBD-4FF6-A1B7-36FC012F2A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17" name="Text Box 94">
          <a:extLst>
            <a:ext uri="{FF2B5EF4-FFF2-40B4-BE49-F238E27FC236}">
              <a16:creationId xmlns:a16="http://schemas.microsoft.com/office/drawing/2014/main" id="{37C7561D-D12D-4C4E-AD92-7EFCD11C2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18" name="Text Box 87">
          <a:extLst>
            <a:ext uri="{FF2B5EF4-FFF2-40B4-BE49-F238E27FC236}">
              <a16:creationId xmlns:a16="http://schemas.microsoft.com/office/drawing/2014/main" id="{5BFF2972-B6FD-40B6-9A51-BC67C6BB9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19" name="Text Box 88">
          <a:extLst>
            <a:ext uri="{FF2B5EF4-FFF2-40B4-BE49-F238E27FC236}">
              <a16:creationId xmlns:a16="http://schemas.microsoft.com/office/drawing/2014/main" id="{97D11E02-0CFB-4399-A55E-8B69F8CB35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20" name="Text Box 89">
          <a:extLst>
            <a:ext uri="{FF2B5EF4-FFF2-40B4-BE49-F238E27FC236}">
              <a16:creationId xmlns:a16="http://schemas.microsoft.com/office/drawing/2014/main" id="{73907249-21B2-46F7-89F2-09FE4A6B2B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21" name="Text Box 90">
          <a:extLst>
            <a:ext uri="{FF2B5EF4-FFF2-40B4-BE49-F238E27FC236}">
              <a16:creationId xmlns:a16="http://schemas.microsoft.com/office/drawing/2014/main" id="{EFC33C7A-FEE0-4EC4-A766-1C89D90207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22" name="Text Box 91">
          <a:extLst>
            <a:ext uri="{FF2B5EF4-FFF2-40B4-BE49-F238E27FC236}">
              <a16:creationId xmlns:a16="http://schemas.microsoft.com/office/drawing/2014/main" id="{74D17FBD-8A3C-48C1-9BA1-5006E9285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23" name="Text Box 92">
          <a:extLst>
            <a:ext uri="{FF2B5EF4-FFF2-40B4-BE49-F238E27FC236}">
              <a16:creationId xmlns:a16="http://schemas.microsoft.com/office/drawing/2014/main" id="{127FA3A6-E7E1-460A-9E33-327866FFD7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24" name="Text Box 93">
          <a:extLst>
            <a:ext uri="{FF2B5EF4-FFF2-40B4-BE49-F238E27FC236}">
              <a16:creationId xmlns:a16="http://schemas.microsoft.com/office/drawing/2014/main" id="{399F5797-995B-4057-8A87-F21C828AB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25" name="Text Box 94">
          <a:extLst>
            <a:ext uri="{FF2B5EF4-FFF2-40B4-BE49-F238E27FC236}">
              <a16:creationId xmlns:a16="http://schemas.microsoft.com/office/drawing/2014/main" id="{3673CC36-B3AA-4819-83A2-F7BED18DDB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26" name="Text Box 87">
          <a:extLst>
            <a:ext uri="{FF2B5EF4-FFF2-40B4-BE49-F238E27FC236}">
              <a16:creationId xmlns:a16="http://schemas.microsoft.com/office/drawing/2014/main" id="{3F48A8A3-3BA8-41EA-8972-D2E48AE59D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27" name="Text Box 88">
          <a:extLst>
            <a:ext uri="{FF2B5EF4-FFF2-40B4-BE49-F238E27FC236}">
              <a16:creationId xmlns:a16="http://schemas.microsoft.com/office/drawing/2014/main" id="{A32C1468-16FB-4730-806E-AC369E46B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28" name="Text Box 89">
          <a:extLst>
            <a:ext uri="{FF2B5EF4-FFF2-40B4-BE49-F238E27FC236}">
              <a16:creationId xmlns:a16="http://schemas.microsoft.com/office/drawing/2014/main" id="{1706A4F1-622D-47E4-9E30-CD1DC45BA2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29" name="Text Box 90">
          <a:extLst>
            <a:ext uri="{FF2B5EF4-FFF2-40B4-BE49-F238E27FC236}">
              <a16:creationId xmlns:a16="http://schemas.microsoft.com/office/drawing/2014/main" id="{1DE5D49E-5084-4C12-BA21-0CCFCDB619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30" name="Text Box 91">
          <a:extLst>
            <a:ext uri="{FF2B5EF4-FFF2-40B4-BE49-F238E27FC236}">
              <a16:creationId xmlns:a16="http://schemas.microsoft.com/office/drawing/2014/main" id="{629BBCCA-AC0F-4B97-BC5C-8735F52F4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31" name="Text Box 92">
          <a:extLst>
            <a:ext uri="{FF2B5EF4-FFF2-40B4-BE49-F238E27FC236}">
              <a16:creationId xmlns:a16="http://schemas.microsoft.com/office/drawing/2014/main" id="{73FF06DF-F1A8-4F2A-B53F-C8B5C9F7BD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32" name="Text Box 93">
          <a:extLst>
            <a:ext uri="{FF2B5EF4-FFF2-40B4-BE49-F238E27FC236}">
              <a16:creationId xmlns:a16="http://schemas.microsoft.com/office/drawing/2014/main" id="{59891F67-60D0-4528-9CE6-A0ABA56CF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33" name="Text Box 94">
          <a:extLst>
            <a:ext uri="{FF2B5EF4-FFF2-40B4-BE49-F238E27FC236}">
              <a16:creationId xmlns:a16="http://schemas.microsoft.com/office/drawing/2014/main" id="{7866DBED-4E91-408C-8EE6-B6D1EFCEE8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34" name="Text Box 87">
          <a:extLst>
            <a:ext uri="{FF2B5EF4-FFF2-40B4-BE49-F238E27FC236}">
              <a16:creationId xmlns:a16="http://schemas.microsoft.com/office/drawing/2014/main" id="{DA6E94AB-A936-4EDD-9D5A-EEC922E271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35" name="Text Box 88">
          <a:extLst>
            <a:ext uri="{FF2B5EF4-FFF2-40B4-BE49-F238E27FC236}">
              <a16:creationId xmlns:a16="http://schemas.microsoft.com/office/drawing/2014/main" id="{E95A40FC-505F-4827-B9A7-F6BBE0F931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36" name="Text Box 89">
          <a:extLst>
            <a:ext uri="{FF2B5EF4-FFF2-40B4-BE49-F238E27FC236}">
              <a16:creationId xmlns:a16="http://schemas.microsoft.com/office/drawing/2014/main" id="{AEAFB8A5-A4E2-46D7-A349-FD2CB4BEAD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37" name="Text Box 90">
          <a:extLst>
            <a:ext uri="{FF2B5EF4-FFF2-40B4-BE49-F238E27FC236}">
              <a16:creationId xmlns:a16="http://schemas.microsoft.com/office/drawing/2014/main" id="{297FAD09-ED4F-4D9F-8F13-0BE33EB166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38" name="Text Box 91">
          <a:extLst>
            <a:ext uri="{FF2B5EF4-FFF2-40B4-BE49-F238E27FC236}">
              <a16:creationId xmlns:a16="http://schemas.microsoft.com/office/drawing/2014/main" id="{36837823-E559-4D9E-AA94-29159226DD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39" name="Text Box 92">
          <a:extLst>
            <a:ext uri="{FF2B5EF4-FFF2-40B4-BE49-F238E27FC236}">
              <a16:creationId xmlns:a16="http://schemas.microsoft.com/office/drawing/2014/main" id="{13487600-9F15-4FC4-8C0B-FE3C94FB7D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40" name="Text Box 93">
          <a:extLst>
            <a:ext uri="{FF2B5EF4-FFF2-40B4-BE49-F238E27FC236}">
              <a16:creationId xmlns:a16="http://schemas.microsoft.com/office/drawing/2014/main" id="{AD975513-1CE9-4E96-9F61-CAD61ABBC2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41" name="Text Box 94">
          <a:extLst>
            <a:ext uri="{FF2B5EF4-FFF2-40B4-BE49-F238E27FC236}">
              <a16:creationId xmlns:a16="http://schemas.microsoft.com/office/drawing/2014/main" id="{65677A2A-0F32-474D-AE55-BFA27033F8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42" name="Text Box 87">
          <a:extLst>
            <a:ext uri="{FF2B5EF4-FFF2-40B4-BE49-F238E27FC236}">
              <a16:creationId xmlns:a16="http://schemas.microsoft.com/office/drawing/2014/main" id="{8EE8E8F2-81FB-4956-BCB3-ECBBB1776C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43" name="Text Box 88">
          <a:extLst>
            <a:ext uri="{FF2B5EF4-FFF2-40B4-BE49-F238E27FC236}">
              <a16:creationId xmlns:a16="http://schemas.microsoft.com/office/drawing/2014/main" id="{E9B7EDB7-3194-4EC4-8E73-BE14C60633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44" name="Text Box 89">
          <a:extLst>
            <a:ext uri="{FF2B5EF4-FFF2-40B4-BE49-F238E27FC236}">
              <a16:creationId xmlns:a16="http://schemas.microsoft.com/office/drawing/2014/main" id="{EACA2BDA-57A7-49C7-9166-D2C180B41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45" name="Text Box 90">
          <a:extLst>
            <a:ext uri="{FF2B5EF4-FFF2-40B4-BE49-F238E27FC236}">
              <a16:creationId xmlns:a16="http://schemas.microsoft.com/office/drawing/2014/main" id="{C0C2ABCA-C5B4-4D12-A8DD-956D455643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46" name="Text Box 91">
          <a:extLst>
            <a:ext uri="{FF2B5EF4-FFF2-40B4-BE49-F238E27FC236}">
              <a16:creationId xmlns:a16="http://schemas.microsoft.com/office/drawing/2014/main" id="{FB792582-27E7-498E-8F58-BCD0FF749A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47" name="Text Box 92">
          <a:extLst>
            <a:ext uri="{FF2B5EF4-FFF2-40B4-BE49-F238E27FC236}">
              <a16:creationId xmlns:a16="http://schemas.microsoft.com/office/drawing/2014/main" id="{59F80D48-BBAB-4583-8481-9B44E29CD8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48" name="Text Box 93">
          <a:extLst>
            <a:ext uri="{FF2B5EF4-FFF2-40B4-BE49-F238E27FC236}">
              <a16:creationId xmlns:a16="http://schemas.microsoft.com/office/drawing/2014/main" id="{C6471C1E-2D4E-45A8-A0BB-2C1609221F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49" name="Text Box 94">
          <a:extLst>
            <a:ext uri="{FF2B5EF4-FFF2-40B4-BE49-F238E27FC236}">
              <a16:creationId xmlns:a16="http://schemas.microsoft.com/office/drawing/2014/main" id="{EF3BB603-B7EF-4FE6-B4B3-72AE3713B5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50" name="Text Box 87">
          <a:extLst>
            <a:ext uri="{FF2B5EF4-FFF2-40B4-BE49-F238E27FC236}">
              <a16:creationId xmlns:a16="http://schemas.microsoft.com/office/drawing/2014/main" id="{1606E0A8-458E-4198-9356-B9E7DDD0B3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51" name="Text Box 88">
          <a:extLst>
            <a:ext uri="{FF2B5EF4-FFF2-40B4-BE49-F238E27FC236}">
              <a16:creationId xmlns:a16="http://schemas.microsoft.com/office/drawing/2014/main" id="{F05E567C-579B-4CA5-9326-5E8D4DDC6A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52" name="Text Box 89">
          <a:extLst>
            <a:ext uri="{FF2B5EF4-FFF2-40B4-BE49-F238E27FC236}">
              <a16:creationId xmlns:a16="http://schemas.microsoft.com/office/drawing/2014/main" id="{0F026478-BD93-4D64-B40A-9AABDD5EC8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53" name="Text Box 90">
          <a:extLst>
            <a:ext uri="{FF2B5EF4-FFF2-40B4-BE49-F238E27FC236}">
              <a16:creationId xmlns:a16="http://schemas.microsoft.com/office/drawing/2014/main" id="{E079E9CD-0D58-4A04-BDF6-A55E819C3B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54" name="Text Box 91">
          <a:extLst>
            <a:ext uri="{FF2B5EF4-FFF2-40B4-BE49-F238E27FC236}">
              <a16:creationId xmlns:a16="http://schemas.microsoft.com/office/drawing/2014/main" id="{AC7B2633-E215-472A-B851-B92C675E42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55" name="Text Box 92">
          <a:extLst>
            <a:ext uri="{FF2B5EF4-FFF2-40B4-BE49-F238E27FC236}">
              <a16:creationId xmlns:a16="http://schemas.microsoft.com/office/drawing/2014/main" id="{78804C9F-50FE-4D99-8A3A-AB8352207D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56" name="Text Box 93">
          <a:extLst>
            <a:ext uri="{FF2B5EF4-FFF2-40B4-BE49-F238E27FC236}">
              <a16:creationId xmlns:a16="http://schemas.microsoft.com/office/drawing/2014/main" id="{24D40F4C-31AB-4F80-A6B4-37D23A180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57" name="Text Box 94">
          <a:extLst>
            <a:ext uri="{FF2B5EF4-FFF2-40B4-BE49-F238E27FC236}">
              <a16:creationId xmlns:a16="http://schemas.microsoft.com/office/drawing/2014/main" id="{D9706E3C-2919-40BD-88D6-D259B45F1D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58" name="Text Box 87">
          <a:extLst>
            <a:ext uri="{FF2B5EF4-FFF2-40B4-BE49-F238E27FC236}">
              <a16:creationId xmlns:a16="http://schemas.microsoft.com/office/drawing/2014/main" id="{9A2991FF-EC09-4802-89C6-00314F6276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59" name="Text Box 88">
          <a:extLst>
            <a:ext uri="{FF2B5EF4-FFF2-40B4-BE49-F238E27FC236}">
              <a16:creationId xmlns:a16="http://schemas.microsoft.com/office/drawing/2014/main" id="{A3E054E4-B73D-4F62-A867-8AC0045D7B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60" name="Text Box 89">
          <a:extLst>
            <a:ext uri="{FF2B5EF4-FFF2-40B4-BE49-F238E27FC236}">
              <a16:creationId xmlns:a16="http://schemas.microsoft.com/office/drawing/2014/main" id="{742BFF6E-5FB0-459C-8CB6-CD5E2B78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61" name="Text Box 90">
          <a:extLst>
            <a:ext uri="{FF2B5EF4-FFF2-40B4-BE49-F238E27FC236}">
              <a16:creationId xmlns:a16="http://schemas.microsoft.com/office/drawing/2014/main" id="{EFEA4A8C-76F7-4DC6-8A62-8D93C214F3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62" name="Text Box 91">
          <a:extLst>
            <a:ext uri="{FF2B5EF4-FFF2-40B4-BE49-F238E27FC236}">
              <a16:creationId xmlns:a16="http://schemas.microsoft.com/office/drawing/2014/main" id="{80912112-B14E-487D-8B86-B037612336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63" name="Text Box 92">
          <a:extLst>
            <a:ext uri="{FF2B5EF4-FFF2-40B4-BE49-F238E27FC236}">
              <a16:creationId xmlns:a16="http://schemas.microsoft.com/office/drawing/2014/main" id="{7CF4EF2D-690F-4097-8FB2-0674C042DC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64" name="Text Box 93">
          <a:extLst>
            <a:ext uri="{FF2B5EF4-FFF2-40B4-BE49-F238E27FC236}">
              <a16:creationId xmlns:a16="http://schemas.microsoft.com/office/drawing/2014/main" id="{294B4B3B-EFAD-41FD-843D-9A0B816630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65" name="Text Box 94">
          <a:extLst>
            <a:ext uri="{FF2B5EF4-FFF2-40B4-BE49-F238E27FC236}">
              <a16:creationId xmlns:a16="http://schemas.microsoft.com/office/drawing/2014/main" id="{F0BBD2C8-220C-4C47-9CBE-AA46C4BB0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66" name="Text Box 91">
          <a:extLst>
            <a:ext uri="{FF2B5EF4-FFF2-40B4-BE49-F238E27FC236}">
              <a16:creationId xmlns:a16="http://schemas.microsoft.com/office/drawing/2014/main" id="{50893547-7853-420E-BFC9-940ABBE6A1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67" name="Text Box 92">
          <a:extLst>
            <a:ext uri="{FF2B5EF4-FFF2-40B4-BE49-F238E27FC236}">
              <a16:creationId xmlns:a16="http://schemas.microsoft.com/office/drawing/2014/main" id="{7B1B796D-637D-42FF-B4A0-4867C81845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68" name="Text Box 93">
          <a:extLst>
            <a:ext uri="{FF2B5EF4-FFF2-40B4-BE49-F238E27FC236}">
              <a16:creationId xmlns:a16="http://schemas.microsoft.com/office/drawing/2014/main" id="{6D8645A4-DA65-4BC9-BF1D-3DAA7E9959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69" name="Text Box 94">
          <a:extLst>
            <a:ext uri="{FF2B5EF4-FFF2-40B4-BE49-F238E27FC236}">
              <a16:creationId xmlns:a16="http://schemas.microsoft.com/office/drawing/2014/main" id="{2A8C3D5E-86B5-4A1A-A955-3427B62DD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70" name="Text Box 91">
          <a:extLst>
            <a:ext uri="{FF2B5EF4-FFF2-40B4-BE49-F238E27FC236}">
              <a16:creationId xmlns:a16="http://schemas.microsoft.com/office/drawing/2014/main" id="{49C75D3D-AAC9-4846-BB89-657B1A43B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71" name="Text Box 92">
          <a:extLst>
            <a:ext uri="{FF2B5EF4-FFF2-40B4-BE49-F238E27FC236}">
              <a16:creationId xmlns:a16="http://schemas.microsoft.com/office/drawing/2014/main" id="{A12F4FAE-2564-4FDA-B634-01FE8A052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72" name="Text Box 93">
          <a:extLst>
            <a:ext uri="{FF2B5EF4-FFF2-40B4-BE49-F238E27FC236}">
              <a16:creationId xmlns:a16="http://schemas.microsoft.com/office/drawing/2014/main" id="{9FBF1FD2-4B13-4B69-88EF-08C03455C9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73" name="Text Box 94">
          <a:extLst>
            <a:ext uri="{FF2B5EF4-FFF2-40B4-BE49-F238E27FC236}">
              <a16:creationId xmlns:a16="http://schemas.microsoft.com/office/drawing/2014/main" id="{2B99307B-6B69-4C2F-8792-0A44C90ACD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74" name="Text Box 91">
          <a:extLst>
            <a:ext uri="{FF2B5EF4-FFF2-40B4-BE49-F238E27FC236}">
              <a16:creationId xmlns:a16="http://schemas.microsoft.com/office/drawing/2014/main" id="{59B5CDB2-B8B5-48AB-8FD3-B2A7E9CAB6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75" name="Text Box 92">
          <a:extLst>
            <a:ext uri="{FF2B5EF4-FFF2-40B4-BE49-F238E27FC236}">
              <a16:creationId xmlns:a16="http://schemas.microsoft.com/office/drawing/2014/main" id="{910C90F0-163B-4F37-83B8-8D553AFC4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76" name="Text Box 93">
          <a:extLst>
            <a:ext uri="{FF2B5EF4-FFF2-40B4-BE49-F238E27FC236}">
              <a16:creationId xmlns:a16="http://schemas.microsoft.com/office/drawing/2014/main" id="{1BFACC0C-3597-4669-A689-C083FAAB7F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77" name="Text Box 94">
          <a:extLst>
            <a:ext uri="{FF2B5EF4-FFF2-40B4-BE49-F238E27FC236}">
              <a16:creationId xmlns:a16="http://schemas.microsoft.com/office/drawing/2014/main" id="{8E39DCB5-A028-4DF4-BDEB-6BFB0A5352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78" name="Text Box 87">
          <a:extLst>
            <a:ext uri="{FF2B5EF4-FFF2-40B4-BE49-F238E27FC236}">
              <a16:creationId xmlns:a16="http://schemas.microsoft.com/office/drawing/2014/main" id="{F25A02A5-2C8E-4059-BC8F-06BE69AD76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79" name="Text Box 88">
          <a:extLst>
            <a:ext uri="{FF2B5EF4-FFF2-40B4-BE49-F238E27FC236}">
              <a16:creationId xmlns:a16="http://schemas.microsoft.com/office/drawing/2014/main" id="{AB7AF36D-275C-4863-BC10-45FF7EAC5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80" name="Text Box 89">
          <a:extLst>
            <a:ext uri="{FF2B5EF4-FFF2-40B4-BE49-F238E27FC236}">
              <a16:creationId xmlns:a16="http://schemas.microsoft.com/office/drawing/2014/main" id="{DF7CA9F6-85C6-45E3-87F8-6A2E733FB9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81" name="Text Box 90">
          <a:extLst>
            <a:ext uri="{FF2B5EF4-FFF2-40B4-BE49-F238E27FC236}">
              <a16:creationId xmlns:a16="http://schemas.microsoft.com/office/drawing/2014/main" id="{B6E9DCE1-78B1-42E6-9174-E6619877A5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82" name="Text Box 91">
          <a:extLst>
            <a:ext uri="{FF2B5EF4-FFF2-40B4-BE49-F238E27FC236}">
              <a16:creationId xmlns:a16="http://schemas.microsoft.com/office/drawing/2014/main" id="{C7BD86E2-4282-4359-8AB2-8094DC6480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83" name="Text Box 92">
          <a:extLst>
            <a:ext uri="{FF2B5EF4-FFF2-40B4-BE49-F238E27FC236}">
              <a16:creationId xmlns:a16="http://schemas.microsoft.com/office/drawing/2014/main" id="{4F29DCED-816B-4B25-80C9-36636A1B7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84" name="Text Box 93">
          <a:extLst>
            <a:ext uri="{FF2B5EF4-FFF2-40B4-BE49-F238E27FC236}">
              <a16:creationId xmlns:a16="http://schemas.microsoft.com/office/drawing/2014/main" id="{77DF7C2F-E66C-48FB-B363-8C8B12672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85" name="Text Box 94">
          <a:extLst>
            <a:ext uri="{FF2B5EF4-FFF2-40B4-BE49-F238E27FC236}">
              <a16:creationId xmlns:a16="http://schemas.microsoft.com/office/drawing/2014/main" id="{439AF265-727D-4871-BD6D-442F45B23D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86" name="Text Box 87">
          <a:extLst>
            <a:ext uri="{FF2B5EF4-FFF2-40B4-BE49-F238E27FC236}">
              <a16:creationId xmlns:a16="http://schemas.microsoft.com/office/drawing/2014/main" id="{776771E3-5A52-411D-B736-7AE8E3987C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87" name="Text Box 88">
          <a:extLst>
            <a:ext uri="{FF2B5EF4-FFF2-40B4-BE49-F238E27FC236}">
              <a16:creationId xmlns:a16="http://schemas.microsoft.com/office/drawing/2014/main" id="{E8D7BB70-9D18-401F-8FD9-7395684CFC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88" name="Text Box 89">
          <a:extLst>
            <a:ext uri="{FF2B5EF4-FFF2-40B4-BE49-F238E27FC236}">
              <a16:creationId xmlns:a16="http://schemas.microsoft.com/office/drawing/2014/main" id="{D60D7958-3294-447B-9DDC-1348F2D6D3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89" name="Text Box 90">
          <a:extLst>
            <a:ext uri="{FF2B5EF4-FFF2-40B4-BE49-F238E27FC236}">
              <a16:creationId xmlns:a16="http://schemas.microsoft.com/office/drawing/2014/main" id="{CE0F91CF-4F3A-44B6-9E00-0D62B322FF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90" name="Text Box 91">
          <a:extLst>
            <a:ext uri="{FF2B5EF4-FFF2-40B4-BE49-F238E27FC236}">
              <a16:creationId xmlns:a16="http://schemas.microsoft.com/office/drawing/2014/main" id="{6FECE26C-CBBF-4E36-A632-E8CFDDD5F9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91" name="Text Box 92">
          <a:extLst>
            <a:ext uri="{FF2B5EF4-FFF2-40B4-BE49-F238E27FC236}">
              <a16:creationId xmlns:a16="http://schemas.microsoft.com/office/drawing/2014/main" id="{7443BF5C-9280-4B3B-B8C9-723BEC7EA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92" name="Text Box 93">
          <a:extLst>
            <a:ext uri="{FF2B5EF4-FFF2-40B4-BE49-F238E27FC236}">
              <a16:creationId xmlns:a16="http://schemas.microsoft.com/office/drawing/2014/main" id="{09DDD827-3E56-4F6B-A465-DEAAAB6910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93" name="Text Box 94">
          <a:extLst>
            <a:ext uri="{FF2B5EF4-FFF2-40B4-BE49-F238E27FC236}">
              <a16:creationId xmlns:a16="http://schemas.microsoft.com/office/drawing/2014/main" id="{D09B13AC-7CF8-47A9-8DB0-530C6A0C31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94" name="Text Box 87">
          <a:extLst>
            <a:ext uri="{FF2B5EF4-FFF2-40B4-BE49-F238E27FC236}">
              <a16:creationId xmlns:a16="http://schemas.microsoft.com/office/drawing/2014/main" id="{C7D14B91-8867-459F-AFD1-4A04E0BE9C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95" name="Text Box 88">
          <a:extLst>
            <a:ext uri="{FF2B5EF4-FFF2-40B4-BE49-F238E27FC236}">
              <a16:creationId xmlns:a16="http://schemas.microsoft.com/office/drawing/2014/main" id="{C2174DA7-8CD2-4940-932E-799EB116C4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96" name="Text Box 89">
          <a:extLst>
            <a:ext uri="{FF2B5EF4-FFF2-40B4-BE49-F238E27FC236}">
              <a16:creationId xmlns:a16="http://schemas.microsoft.com/office/drawing/2014/main" id="{B3FECE1C-90D2-4C90-B137-198F56D335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297" name="Text Box 90">
          <a:extLst>
            <a:ext uri="{FF2B5EF4-FFF2-40B4-BE49-F238E27FC236}">
              <a16:creationId xmlns:a16="http://schemas.microsoft.com/office/drawing/2014/main" id="{5423B755-0FE4-425F-A56F-32D181A03E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98" name="Text Box 91">
          <a:extLst>
            <a:ext uri="{FF2B5EF4-FFF2-40B4-BE49-F238E27FC236}">
              <a16:creationId xmlns:a16="http://schemas.microsoft.com/office/drawing/2014/main" id="{D71A87CF-3C6B-49AB-94E5-BE8609F2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299" name="Text Box 92">
          <a:extLst>
            <a:ext uri="{FF2B5EF4-FFF2-40B4-BE49-F238E27FC236}">
              <a16:creationId xmlns:a16="http://schemas.microsoft.com/office/drawing/2014/main" id="{82F5416F-1C30-485E-BBCE-62A5D77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00" name="Text Box 93">
          <a:extLst>
            <a:ext uri="{FF2B5EF4-FFF2-40B4-BE49-F238E27FC236}">
              <a16:creationId xmlns:a16="http://schemas.microsoft.com/office/drawing/2014/main" id="{220DCBAD-BE51-4F13-B2F0-26B25305A0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01" name="Text Box 94">
          <a:extLst>
            <a:ext uri="{FF2B5EF4-FFF2-40B4-BE49-F238E27FC236}">
              <a16:creationId xmlns:a16="http://schemas.microsoft.com/office/drawing/2014/main" id="{42199DF4-8C7A-4ED6-8B47-E841F15FC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02" name="Text Box 91">
          <a:extLst>
            <a:ext uri="{FF2B5EF4-FFF2-40B4-BE49-F238E27FC236}">
              <a16:creationId xmlns:a16="http://schemas.microsoft.com/office/drawing/2014/main" id="{912B0E82-C84E-4030-9D07-4CFDB48D8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03" name="Text Box 92">
          <a:extLst>
            <a:ext uri="{FF2B5EF4-FFF2-40B4-BE49-F238E27FC236}">
              <a16:creationId xmlns:a16="http://schemas.microsoft.com/office/drawing/2014/main" id="{2E4523C0-0665-4850-B92F-CFD6367A4B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04" name="Text Box 93">
          <a:extLst>
            <a:ext uri="{FF2B5EF4-FFF2-40B4-BE49-F238E27FC236}">
              <a16:creationId xmlns:a16="http://schemas.microsoft.com/office/drawing/2014/main" id="{9E9F697D-9312-4C9A-8EE9-0BD9750A76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05" name="Text Box 94">
          <a:extLst>
            <a:ext uri="{FF2B5EF4-FFF2-40B4-BE49-F238E27FC236}">
              <a16:creationId xmlns:a16="http://schemas.microsoft.com/office/drawing/2014/main" id="{358B926B-BD01-4813-8C12-2D2A813B2D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06" name="Text Box 91">
          <a:extLst>
            <a:ext uri="{FF2B5EF4-FFF2-40B4-BE49-F238E27FC236}">
              <a16:creationId xmlns:a16="http://schemas.microsoft.com/office/drawing/2014/main" id="{88EC1199-7832-4474-8BEB-5562469C5F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07" name="Text Box 92">
          <a:extLst>
            <a:ext uri="{FF2B5EF4-FFF2-40B4-BE49-F238E27FC236}">
              <a16:creationId xmlns:a16="http://schemas.microsoft.com/office/drawing/2014/main" id="{12B45544-5C23-40C4-AAE5-0435C45BF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08" name="Text Box 93">
          <a:extLst>
            <a:ext uri="{FF2B5EF4-FFF2-40B4-BE49-F238E27FC236}">
              <a16:creationId xmlns:a16="http://schemas.microsoft.com/office/drawing/2014/main" id="{F957A99A-5BD8-4F05-B783-250615D561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09" name="Text Box 94">
          <a:extLst>
            <a:ext uri="{FF2B5EF4-FFF2-40B4-BE49-F238E27FC236}">
              <a16:creationId xmlns:a16="http://schemas.microsoft.com/office/drawing/2014/main" id="{91E310A0-662F-4844-9E41-746B26E68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10" name="Text Box 91">
          <a:extLst>
            <a:ext uri="{FF2B5EF4-FFF2-40B4-BE49-F238E27FC236}">
              <a16:creationId xmlns:a16="http://schemas.microsoft.com/office/drawing/2014/main" id="{6AB65EF2-AEF5-477F-8498-11EBD95C3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11" name="Text Box 92">
          <a:extLst>
            <a:ext uri="{FF2B5EF4-FFF2-40B4-BE49-F238E27FC236}">
              <a16:creationId xmlns:a16="http://schemas.microsoft.com/office/drawing/2014/main" id="{88E1FA6A-F730-4B78-B73F-A50E135C81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12" name="Text Box 93">
          <a:extLst>
            <a:ext uri="{FF2B5EF4-FFF2-40B4-BE49-F238E27FC236}">
              <a16:creationId xmlns:a16="http://schemas.microsoft.com/office/drawing/2014/main" id="{2542B16D-9DC4-4C4A-9418-BCA894D60A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313" name="Text Box 94">
          <a:extLst>
            <a:ext uri="{FF2B5EF4-FFF2-40B4-BE49-F238E27FC236}">
              <a16:creationId xmlns:a16="http://schemas.microsoft.com/office/drawing/2014/main" id="{10497B88-E124-4D00-AA5D-5E8BC81691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14" name="Text Box 87">
          <a:extLst>
            <a:ext uri="{FF2B5EF4-FFF2-40B4-BE49-F238E27FC236}">
              <a16:creationId xmlns:a16="http://schemas.microsoft.com/office/drawing/2014/main" id="{DC1B16BA-3DB5-4584-B0E3-3D057703FD3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15" name="Text Box 88">
          <a:extLst>
            <a:ext uri="{FF2B5EF4-FFF2-40B4-BE49-F238E27FC236}">
              <a16:creationId xmlns:a16="http://schemas.microsoft.com/office/drawing/2014/main" id="{6A0D9F03-E5C3-45C3-A8F3-78D852E4128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16" name="Text Box 89">
          <a:extLst>
            <a:ext uri="{FF2B5EF4-FFF2-40B4-BE49-F238E27FC236}">
              <a16:creationId xmlns:a16="http://schemas.microsoft.com/office/drawing/2014/main" id="{928D04DF-9D78-4999-8776-8BF2B1183EE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17" name="Text Box 90">
          <a:extLst>
            <a:ext uri="{FF2B5EF4-FFF2-40B4-BE49-F238E27FC236}">
              <a16:creationId xmlns:a16="http://schemas.microsoft.com/office/drawing/2014/main" id="{EF179E1E-5CD4-49D8-ADBE-A6E0C51C43C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18" name="Text Box 91">
          <a:extLst>
            <a:ext uri="{FF2B5EF4-FFF2-40B4-BE49-F238E27FC236}">
              <a16:creationId xmlns:a16="http://schemas.microsoft.com/office/drawing/2014/main" id="{E51E7815-9750-4628-82D8-0D9167D82E3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19" name="Text Box 92">
          <a:extLst>
            <a:ext uri="{FF2B5EF4-FFF2-40B4-BE49-F238E27FC236}">
              <a16:creationId xmlns:a16="http://schemas.microsoft.com/office/drawing/2014/main" id="{70285A10-7CC8-4D07-AC7A-C55D31872F1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20" name="Text Box 93">
          <a:extLst>
            <a:ext uri="{FF2B5EF4-FFF2-40B4-BE49-F238E27FC236}">
              <a16:creationId xmlns:a16="http://schemas.microsoft.com/office/drawing/2014/main" id="{089F8FDF-147F-4919-B48B-B790FD0AE00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21" name="Text Box 94">
          <a:extLst>
            <a:ext uri="{FF2B5EF4-FFF2-40B4-BE49-F238E27FC236}">
              <a16:creationId xmlns:a16="http://schemas.microsoft.com/office/drawing/2014/main" id="{8AE08A35-1E99-4DA4-A0D9-3F0A72E54792}"/>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22" name="Text Box 87">
          <a:extLst>
            <a:ext uri="{FF2B5EF4-FFF2-40B4-BE49-F238E27FC236}">
              <a16:creationId xmlns:a16="http://schemas.microsoft.com/office/drawing/2014/main" id="{0057859A-2B66-4ECC-A1C3-13C9F9C3D1B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23" name="Text Box 88">
          <a:extLst>
            <a:ext uri="{FF2B5EF4-FFF2-40B4-BE49-F238E27FC236}">
              <a16:creationId xmlns:a16="http://schemas.microsoft.com/office/drawing/2014/main" id="{14E7C1D4-E816-43D4-9345-237464A7F61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24" name="Text Box 89">
          <a:extLst>
            <a:ext uri="{FF2B5EF4-FFF2-40B4-BE49-F238E27FC236}">
              <a16:creationId xmlns:a16="http://schemas.microsoft.com/office/drawing/2014/main" id="{96C8F7F8-AAA3-4BB0-8E8D-ADB92C095774}"/>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25" name="Text Box 90">
          <a:extLst>
            <a:ext uri="{FF2B5EF4-FFF2-40B4-BE49-F238E27FC236}">
              <a16:creationId xmlns:a16="http://schemas.microsoft.com/office/drawing/2014/main" id="{BC73932B-9A56-4627-804B-EF8F00D2559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26" name="Text Box 91">
          <a:extLst>
            <a:ext uri="{FF2B5EF4-FFF2-40B4-BE49-F238E27FC236}">
              <a16:creationId xmlns:a16="http://schemas.microsoft.com/office/drawing/2014/main" id="{AF1EB28D-B33B-4BC7-BEC5-F1652DE1BA1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27" name="Text Box 92">
          <a:extLst>
            <a:ext uri="{FF2B5EF4-FFF2-40B4-BE49-F238E27FC236}">
              <a16:creationId xmlns:a16="http://schemas.microsoft.com/office/drawing/2014/main" id="{D4E68B90-E1AC-4797-B7B5-16E255CEA3E4}"/>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28" name="Text Box 93">
          <a:extLst>
            <a:ext uri="{FF2B5EF4-FFF2-40B4-BE49-F238E27FC236}">
              <a16:creationId xmlns:a16="http://schemas.microsoft.com/office/drawing/2014/main" id="{6B38BCF8-19C0-4A0C-921E-69D5597469E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29" name="Text Box 94">
          <a:extLst>
            <a:ext uri="{FF2B5EF4-FFF2-40B4-BE49-F238E27FC236}">
              <a16:creationId xmlns:a16="http://schemas.microsoft.com/office/drawing/2014/main" id="{3E01E773-3DE1-45C7-A46C-5E5D4FCF098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30" name="Text Box 87">
          <a:extLst>
            <a:ext uri="{FF2B5EF4-FFF2-40B4-BE49-F238E27FC236}">
              <a16:creationId xmlns:a16="http://schemas.microsoft.com/office/drawing/2014/main" id="{2F622CEC-21E3-4075-ACAB-BA17230A294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31" name="Text Box 88">
          <a:extLst>
            <a:ext uri="{FF2B5EF4-FFF2-40B4-BE49-F238E27FC236}">
              <a16:creationId xmlns:a16="http://schemas.microsoft.com/office/drawing/2014/main" id="{23314CC0-5692-454C-9111-FF190198820F}"/>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32" name="Text Box 89">
          <a:extLst>
            <a:ext uri="{FF2B5EF4-FFF2-40B4-BE49-F238E27FC236}">
              <a16:creationId xmlns:a16="http://schemas.microsoft.com/office/drawing/2014/main" id="{E07F941A-9690-4872-BDB9-1E6EFCD816A0}"/>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123825</xdr:rowOff>
    </xdr:to>
    <xdr:sp macro="" textlink="">
      <xdr:nvSpPr>
        <xdr:cNvPr id="333" name="Text Box 90">
          <a:extLst>
            <a:ext uri="{FF2B5EF4-FFF2-40B4-BE49-F238E27FC236}">
              <a16:creationId xmlns:a16="http://schemas.microsoft.com/office/drawing/2014/main" id="{2CCC4F15-3079-4DDA-ADFA-EE520246DBAE}"/>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34" name="Text Box 91">
          <a:extLst>
            <a:ext uri="{FF2B5EF4-FFF2-40B4-BE49-F238E27FC236}">
              <a16:creationId xmlns:a16="http://schemas.microsoft.com/office/drawing/2014/main" id="{6D80DBF2-D65C-40C2-9313-6C32F830833F}"/>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35" name="Text Box 92">
          <a:extLst>
            <a:ext uri="{FF2B5EF4-FFF2-40B4-BE49-F238E27FC236}">
              <a16:creationId xmlns:a16="http://schemas.microsoft.com/office/drawing/2014/main" id="{3F829A19-8B90-4227-BB32-8263084652A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36" name="Text Box 93">
          <a:extLst>
            <a:ext uri="{FF2B5EF4-FFF2-40B4-BE49-F238E27FC236}">
              <a16:creationId xmlns:a16="http://schemas.microsoft.com/office/drawing/2014/main" id="{683AA3A8-99A9-4050-92DC-F2AF4F9651E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123825</xdr:rowOff>
    </xdr:to>
    <xdr:sp macro="" textlink="">
      <xdr:nvSpPr>
        <xdr:cNvPr id="337" name="Text Box 94">
          <a:extLst>
            <a:ext uri="{FF2B5EF4-FFF2-40B4-BE49-F238E27FC236}">
              <a16:creationId xmlns:a16="http://schemas.microsoft.com/office/drawing/2014/main" id="{436C571D-5AA1-4EAC-BBE8-A3452DD9BF20}"/>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38" name="Text Box 87">
          <a:extLst>
            <a:ext uri="{FF2B5EF4-FFF2-40B4-BE49-F238E27FC236}">
              <a16:creationId xmlns:a16="http://schemas.microsoft.com/office/drawing/2014/main" id="{119AD842-BD09-4B2F-8960-F9B9CE1F604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39" name="Text Box 88">
          <a:extLst>
            <a:ext uri="{FF2B5EF4-FFF2-40B4-BE49-F238E27FC236}">
              <a16:creationId xmlns:a16="http://schemas.microsoft.com/office/drawing/2014/main" id="{E640DA00-02FC-4D1F-B0AF-9CF38C3A812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40" name="Text Box 89">
          <a:extLst>
            <a:ext uri="{FF2B5EF4-FFF2-40B4-BE49-F238E27FC236}">
              <a16:creationId xmlns:a16="http://schemas.microsoft.com/office/drawing/2014/main" id="{A073DB08-FB5A-4A57-AE05-F770C30E55E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41" name="Text Box 90">
          <a:extLst>
            <a:ext uri="{FF2B5EF4-FFF2-40B4-BE49-F238E27FC236}">
              <a16:creationId xmlns:a16="http://schemas.microsoft.com/office/drawing/2014/main" id="{4557EF71-9802-48C4-8591-8D98AA3D940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42" name="Text Box 91">
          <a:extLst>
            <a:ext uri="{FF2B5EF4-FFF2-40B4-BE49-F238E27FC236}">
              <a16:creationId xmlns:a16="http://schemas.microsoft.com/office/drawing/2014/main" id="{418EE1E5-8E74-42F8-B44E-BB5321098F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43" name="Text Box 92">
          <a:extLst>
            <a:ext uri="{FF2B5EF4-FFF2-40B4-BE49-F238E27FC236}">
              <a16:creationId xmlns:a16="http://schemas.microsoft.com/office/drawing/2014/main" id="{FB9B0895-1BAC-41FD-B57D-47DF6768AC1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44" name="Text Box 93">
          <a:extLst>
            <a:ext uri="{FF2B5EF4-FFF2-40B4-BE49-F238E27FC236}">
              <a16:creationId xmlns:a16="http://schemas.microsoft.com/office/drawing/2014/main" id="{595F630D-B330-4D1C-8425-587452F3DDE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45" name="Text Box 94">
          <a:extLst>
            <a:ext uri="{FF2B5EF4-FFF2-40B4-BE49-F238E27FC236}">
              <a16:creationId xmlns:a16="http://schemas.microsoft.com/office/drawing/2014/main" id="{8C992770-A9AC-486B-AC75-E5B91107AC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46" name="Text Box 87">
          <a:extLst>
            <a:ext uri="{FF2B5EF4-FFF2-40B4-BE49-F238E27FC236}">
              <a16:creationId xmlns:a16="http://schemas.microsoft.com/office/drawing/2014/main" id="{BC91BBC6-0EAC-4CD0-90DB-E3A7B52345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47" name="Text Box 88">
          <a:extLst>
            <a:ext uri="{FF2B5EF4-FFF2-40B4-BE49-F238E27FC236}">
              <a16:creationId xmlns:a16="http://schemas.microsoft.com/office/drawing/2014/main" id="{2A91E330-37E0-45B4-BDF7-5E94917D07F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48" name="Text Box 89">
          <a:extLst>
            <a:ext uri="{FF2B5EF4-FFF2-40B4-BE49-F238E27FC236}">
              <a16:creationId xmlns:a16="http://schemas.microsoft.com/office/drawing/2014/main" id="{A0D7D7B7-75F7-43C8-A363-3DFF48BA02A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49" name="Text Box 90">
          <a:extLst>
            <a:ext uri="{FF2B5EF4-FFF2-40B4-BE49-F238E27FC236}">
              <a16:creationId xmlns:a16="http://schemas.microsoft.com/office/drawing/2014/main" id="{392D6343-48C1-442E-AD66-B25D27BD6F1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50" name="Text Box 91">
          <a:extLst>
            <a:ext uri="{FF2B5EF4-FFF2-40B4-BE49-F238E27FC236}">
              <a16:creationId xmlns:a16="http://schemas.microsoft.com/office/drawing/2014/main" id="{3432D6DA-CF34-46FD-948A-E202944CBC4F}"/>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51" name="Text Box 92">
          <a:extLst>
            <a:ext uri="{FF2B5EF4-FFF2-40B4-BE49-F238E27FC236}">
              <a16:creationId xmlns:a16="http://schemas.microsoft.com/office/drawing/2014/main" id="{6746DDA9-A88F-4C3C-8416-EFD8675F8CA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52" name="Text Box 93">
          <a:extLst>
            <a:ext uri="{FF2B5EF4-FFF2-40B4-BE49-F238E27FC236}">
              <a16:creationId xmlns:a16="http://schemas.microsoft.com/office/drawing/2014/main" id="{9C90A83D-69F6-4BEC-B6C9-6BBBD36BF91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53" name="Text Box 94">
          <a:extLst>
            <a:ext uri="{FF2B5EF4-FFF2-40B4-BE49-F238E27FC236}">
              <a16:creationId xmlns:a16="http://schemas.microsoft.com/office/drawing/2014/main" id="{797D234D-74EA-4D71-ACA6-830200112DBA}"/>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54" name="Text Box 87">
          <a:extLst>
            <a:ext uri="{FF2B5EF4-FFF2-40B4-BE49-F238E27FC236}">
              <a16:creationId xmlns:a16="http://schemas.microsoft.com/office/drawing/2014/main" id="{90893BBD-5FFC-4A9E-998D-C7A79CFFE12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55" name="Text Box 88">
          <a:extLst>
            <a:ext uri="{FF2B5EF4-FFF2-40B4-BE49-F238E27FC236}">
              <a16:creationId xmlns:a16="http://schemas.microsoft.com/office/drawing/2014/main" id="{2017CB87-3BAE-452E-A428-BB59F1D70E3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56" name="Text Box 89">
          <a:extLst>
            <a:ext uri="{FF2B5EF4-FFF2-40B4-BE49-F238E27FC236}">
              <a16:creationId xmlns:a16="http://schemas.microsoft.com/office/drawing/2014/main" id="{335C0EC3-86FE-4D25-A13A-D204E105ED74}"/>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57" name="Text Box 90">
          <a:extLst>
            <a:ext uri="{FF2B5EF4-FFF2-40B4-BE49-F238E27FC236}">
              <a16:creationId xmlns:a16="http://schemas.microsoft.com/office/drawing/2014/main" id="{DDA48443-7AAB-4894-A34E-18804F8DD3C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58" name="Text Box 91">
          <a:extLst>
            <a:ext uri="{FF2B5EF4-FFF2-40B4-BE49-F238E27FC236}">
              <a16:creationId xmlns:a16="http://schemas.microsoft.com/office/drawing/2014/main" id="{F881F4DE-D813-4AE8-B6B2-6D5E0CF6B2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59" name="Text Box 92">
          <a:extLst>
            <a:ext uri="{FF2B5EF4-FFF2-40B4-BE49-F238E27FC236}">
              <a16:creationId xmlns:a16="http://schemas.microsoft.com/office/drawing/2014/main" id="{1CFB2882-8E97-441D-99F8-28FED67CB0B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60" name="Text Box 93">
          <a:extLst>
            <a:ext uri="{FF2B5EF4-FFF2-40B4-BE49-F238E27FC236}">
              <a16:creationId xmlns:a16="http://schemas.microsoft.com/office/drawing/2014/main" id="{959B6592-5251-4544-94A9-A401505AB48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61" name="Text Box 94">
          <a:extLst>
            <a:ext uri="{FF2B5EF4-FFF2-40B4-BE49-F238E27FC236}">
              <a16:creationId xmlns:a16="http://schemas.microsoft.com/office/drawing/2014/main" id="{341428CF-0103-41BB-8E70-71E48065B85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62" name="Text Box 91">
          <a:extLst>
            <a:ext uri="{FF2B5EF4-FFF2-40B4-BE49-F238E27FC236}">
              <a16:creationId xmlns:a16="http://schemas.microsoft.com/office/drawing/2014/main" id="{160E3536-1BAD-4D4E-9381-CD6DBDD8FAA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63" name="Text Box 92">
          <a:extLst>
            <a:ext uri="{FF2B5EF4-FFF2-40B4-BE49-F238E27FC236}">
              <a16:creationId xmlns:a16="http://schemas.microsoft.com/office/drawing/2014/main" id="{7F7DC2F4-D0E1-41E9-9C9E-DEDEEC60724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64" name="Text Box 93">
          <a:extLst>
            <a:ext uri="{FF2B5EF4-FFF2-40B4-BE49-F238E27FC236}">
              <a16:creationId xmlns:a16="http://schemas.microsoft.com/office/drawing/2014/main" id="{CB29EED3-B07D-44EC-8A5B-ED516AD9FF6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65" name="Text Box 94">
          <a:extLst>
            <a:ext uri="{FF2B5EF4-FFF2-40B4-BE49-F238E27FC236}">
              <a16:creationId xmlns:a16="http://schemas.microsoft.com/office/drawing/2014/main" id="{899A7199-187E-4674-9844-E791A27BC15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66" name="Text Box 91">
          <a:extLst>
            <a:ext uri="{FF2B5EF4-FFF2-40B4-BE49-F238E27FC236}">
              <a16:creationId xmlns:a16="http://schemas.microsoft.com/office/drawing/2014/main" id="{D33B8226-7B17-4D9C-BB91-4C67529999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67" name="Text Box 92">
          <a:extLst>
            <a:ext uri="{FF2B5EF4-FFF2-40B4-BE49-F238E27FC236}">
              <a16:creationId xmlns:a16="http://schemas.microsoft.com/office/drawing/2014/main" id="{5B313BBA-2E48-4B42-95FC-D470D9C7D1E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68" name="Text Box 93">
          <a:extLst>
            <a:ext uri="{FF2B5EF4-FFF2-40B4-BE49-F238E27FC236}">
              <a16:creationId xmlns:a16="http://schemas.microsoft.com/office/drawing/2014/main" id="{C5A98344-2C73-4252-A70D-C89BE7828D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69" name="Text Box 94">
          <a:extLst>
            <a:ext uri="{FF2B5EF4-FFF2-40B4-BE49-F238E27FC236}">
              <a16:creationId xmlns:a16="http://schemas.microsoft.com/office/drawing/2014/main" id="{28B29331-C5AF-4049-A456-46F174F5489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70" name="Text Box 91">
          <a:extLst>
            <a:ext uri="{FF2B5EF4-FFF2-40B4-BE49-F238E27FC236}">
              <a16:creationId xmlns:a16="http://schemas.microsoft.com/office/drawing/2014/main" id="{E2C58501-A8CF-4DCC-AD18-F2C1FE852C0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71" name="Text Box 92">
          <a:extLst>
            <a:ext uri="{FF2B5EF4-FFF2-40B4-BE49-F238E27FC236}">
              <a16:creationId xmlns:a16="http://schemas.microsoft.com/office/drawing/2014/main" id="{7B0D6507-E8AF-4851-A8F2-AE16DFA93C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72" name="Text Box 93">
          <a:extLst>
            <a:ext uri="{FF2B5EF4-FFF2-40B4-BE49-F238E27FC236}">
              <a16:creationId xmlns:a16="http://schemas.microsoft.com/office/drawing/2014/main" id="{10FB9B9B-8977-4A78-B9AA-599E29BF2A2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73" name="Text Box 94">
          <a:extLst>
            <a:ext uri="{FF2B5EF4-FFF2-40B4-BE49-F238E27FC236}">
              <a16:creationId xmlns:a16="http://schemas.microsoft.com/office/drawing/2014/main" id="{08A7B28D-E581-44D2-9B03-C8AB3893A82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74" name="Text Box 87">
          <a:extLst>
            <a:ext uri="{FF2B5EF4-FFF2-40B4-BE49-F238E27FC236}">
              <a16:creationId xmlns:a16="http://schemas.microsoft.com/office/drawing/2014/main" id="{BD5D5267-01F4-41C3-B9F1-D7801A51A0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75" name="Text Box 88">
          <a:extLst>
            <a:ext uri="{FF2B5EF4-FFF2-40B4-BE49-F238E27FC236}">
              <a16:creationId xmlns:a16="http://schemas.microsoft.com/office/drawing/2014/main" id="{E02EC1C1-BE20-40B0-83A5-104FA042D5BB}"/>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76" name="Text Box 89">
          <a:extLst>
            <a:ext uri="{FF2B5EF4-FFF2-40B4-BE49-F238E27FC236}">
              <a16:creationId xmlns:a16="http://schemas.microsoft.com/office/drawing/2014/main" id="{1760203B-48E9-4D1D-B7C2-CD854A3DD57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77" name="Text Box 90">
          <a:extLst>
            <a:ext uri="{FF2B5EF4-FFF2-40B4-BE49-F238E27FC236}">
              <a16:creationId xmlns:a16="http://schemas.microsoft.com/office/drawing/2014/main" id="{EEA2ED75-F24C-4F3C-B804-D59BCB0316D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78" name="Text Box 91">
          <a:extLst>
            <a:ext uri="{FF2B5EF4-FFF2-40B4-BE49-F238E27FC236}">
              <a16:creationId xmlns:a16="http://schemas.microsoft.com/office/drawing/2014/main" id="{6750D1EF-77C2-4626-A372-69C19AC1E87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79" name="Text Box 92">
          <a:extLst>
            <a:ext uri="{FF2B5EF4-FFF2-40B4-BE49-F238E27FC236}">
              <a16:creationId xmlns:a16="http://schemas.microsoft.com/office/drawing/2014/main" id="{297139FD-2205-4C80-B773-00F874AE7A6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80" name="Text Box 93">
          <a:extLst>
            <a:ext uri="{FF2B5EF4-FFF2-40B4-BE49-F238E27FC236}">
              <a16:creationId xmlns:a16="http://schemas.microsoft.com/office/drawing/2014/main" id="{BFB2226E-32F2-4A8A-9E5B-BBBF1180D3D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81" name="Text Box 94">
          <a:extLst>
            <a:ext uri="{FF2B5EF4-FFF2-40B4-BE49-F238E27FC236}">
              <a16:creationId xmlns:a16="http://schemas.microsoft.com/office/drawing/2014/main" id="{4023FEC7-440F-4D48-9339-FE8D1AB7588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82" name="Text Box 87">
          <a:extLst>
            <a:ext uri="{FF2B5EF4-FFF2-40B4-BE49-F238E27FC236}">
              <a16:creationId xmlns:a16="http://schemas.microsoft.com/office/drawing/2014/main" id="{C5BB82FD-7568-46EC-8B56-4E76E5E3865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83" name="Text Box 88">
          <a:extLst>
            <a:ext uri="{FF2B5EF4-FFF2-40B4-BE49-F238E27FC236}">
              <a16:creationId xmlns:a16="http://schemas.microsoft.com/office/drawing/2014/main" id="{BA1B8CF7-6BFB-474A-A5FE-35104B580005}"/>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84" name="Text Box 89">
          <a:extLst>
            <a:ext uri="{FF2B5EF4-FFF2-40B4-BE49-F238E27FC236}">
              <a16:creationId xmlns:a16="http://schemas.microsoft.com/office/drawing/2014/main" id="{19683E51-0717-4E4E-A231-5779B9CAC1B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85" name="Text Box 90">
          <a:extLst>
            <a:ext uri="{FF2B5EF4-FFF2-40B4-BE49-F238E27FC236}">
              <a16:creationId xmlns:a16="http://schemas.microsoft.com/office/drawing/2014/main" id="{6F585CD2-EBBB-4DCF-8880-925CEEF0E52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86" name="Text Box 91">
          <a:extLst>
            <a:ext uri="{FF2B5EF4-FFF2-40B4-BE49-F238E27FC236}">
              <a16:creationId xmlns:a16="http://schemas.microsoft.com/office/drawing/2014/main" id="{03CDCB84-C2E9-4C5B-96FE-91F56BB5478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87" name="Text Box 92">
          <a:extLst>
            <a:ext uri="{FF2B5EF4-FFF2-40B4-BE49-F238E27FC236}">
              <a16:creationId xmlns:a16="http://schemas.microsoft.com/office/drawing/2014/main" id="{98B2554B-F645-421B-9578-8E6C82D6DCB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88" name="Text Box 93">
          <a:extLst>
            <a:ext uri="{FF2B5EF4-FFF2-40B4-BE49-F238E27FC236}">
              <a16:creationId xmlns:a16="http://schemas.microsoft.com/office/drawing/2014/main" id="{176A5873-8F95-47D1-AD2B-9EF1F9BEB44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89" name="Text Box 94">
          <a:extLst>
            <a:ext uri="{FF2B5EF4-FFF2-40B4-BE49-F238E27FC236}">
              <a16:creationId xmlns:a16="http://schemas.microsoft.com/office/drawing/2014/main" id="{20F2ABDE-1B25-40B4-B473-D152C8E55DE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90" name="Text Box 87">
          <a:extLst>
            <a:ext uri="{FF2B5EF4-FFF2-40B4-BE49-F238E27FC236}">
              <a16:creationId xmlns:a16="http://schemas.microsoft.com/office/drawing/2014/main" id="{12B8396E-25A0-4AEF-B10C-1E92935D3BF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91" name="Text Box 88">
          <a:extLst>
            <a:ext uri="{FF2B5EF4-FFF2-40B4-BE49-F238E27FC236}">
              <a16:creationId xmlns:a16="http://schemas.microsoft.com/office/drawing/2014/main" id="{3DF581DD-293A-4814-875B-E14641E354A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92" name="Text Box 89">
          <a:extLst>
            <a:ext uri="{FF2B5EF4-FFF2-40B4-BE49-F238E27FC236}">
              <a16:creationId xmlns:a16="http://schemas.microsoft.com/office/drawing/2014/main" id="{BDBB5855-9E85-4826-94ED-61747A9AC19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31</xdr:row>
      <xdr:rowOff>194983</xdr:rowOff>
    </xdr:to>
    <xdr:sp macro="" textlink="">
      <xdr:nvSpPr>
        <xdr:cNvPr id="393" name="Text Box 90">
          <a:extLst>
            <a:ext uri="{FF2B5EF4-FFF2-40B4-BE49-F238E27FC236}">
              <a16:creationId xmlns:a16="http://schemas.microsoft.com/office/drawing/2014/main" id="{CD8E7E40-B188-490C-B86D-EFC88DAC453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94" name="Text Box 91">
          <a:extLst>
            <a:ext uri="{FF2B5EF4-FFF2-40B4-BE49-F238E27FC236}">
              <a16:creationId xmlns:a16="http://schemas.microsoft.com/office/drawing/2014/main" id="{507A5762-17AA-43FA-BB03-F2FC6029D7AE}"/>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95" name="Text Box 92">
          <a:extLst>
            <a:ext uri="{FF2B5EF4-FFF2-40B4-BE49-F238E27FC236}">
              <a16:creationId xmlns:a16="http://schemas.microsoft.com/office/drawing/2014/main" id="{2B5DD5EB-75AD-49E0-96FA-5D768B17B53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96" name="Text Box 93">
          <a:extLst>
            <a:ext uri="{FF2B5EF4-FFF2-40B4-BE49-F238E27FC236}">
              <a16:creationId xmlns:a16="http://schemas.microsoft.com/office/drawing/2014/main" id="{9A22DA2A-13B4-4FC6-9534-BAEC0461DC0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97" name="Text Box 94">
          <a:extLst>
            <a:ext uri="{FF2B5EF4-FFF2-40B4-BE49-F238E27FC236}">
              <a16:creationId xmlns:a16="http://schemas.microsoft.com/office/drawing/2014/main" id="{C28D0150-80C0-428B-BB8C-CC46B9F7C34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98" name="Text Box 91">
          <a:extLst>
            <a:ext uri="{FF2B5EF4-FFF2-40B4-BE49-F238E27FC236}">
              <a16:creationId xmlns:a16="http://schemas.microsoft.com/office/drawing/2014/main" id="{15A10067-8BA9-4699-8148-6BF8E16997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399" name="Text Box 92">
          <a:extLst>
            <a:ext uri="{FF2B5EF4-FFF2-40B4-BE49-F238E27FC236}">
              <a16:creationId xmlns:a16="http://schemas.microsoft.com/office/drawing/2014/main" id="{196C9E0B-89C7-42AA-8825-DA02B7C259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400" name="Text Box 93">
          <a:extLst>
            <a:ext uri="{FF2B5EF4-FFF2-40B4-BE49-F238E27FC236}">
              <a16:creationId xmlns:a16="http://schemas.microsoft.com/office/drawing/2014/main" id="{7A023FBA-54C0-444B-9E2E-FACF5E52289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401" name="Text Box 94">
          <a:extLst>
            <a:ext uri="{FF2B5EF4-FFF2-40B4-BE49-F238E27FC236}">
              <a16:creationId xmlns:a16="http://schemas.microsoft.com/office/drawing/2014/main" id="{B08CAEF2-2EEE-4E14-B12B-8E8C6D307F6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402" name="Text Box 91">
          <a:extLst>
            <a:ext uri="{FF2B5EF4-FFF2-40B4-BE49-F238E27FC236}">
              <a16:creationId xmlns:a16="http://schemas.microsoft.com/office/drawing/2014/main" id="{2BCC18EC-73E9-4900-B158-4706A9E015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403" name="Text Box 92">
          <a:extLst>
            <a:ext uri="{FF2B5EF4-FFF2-40B4-BE49-F238E27FC236}">
              <a16:creationId xmlns:a16="http://schemas.microsoft.com/office/drawing/2014/main" id="{7F778FF8-E148-4BFF-858A-8DC2064866A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404" name="Text Box 93">
          <a:extLst>
            <a:ext uri="{FF2B5EF4-FFF2-40B4-BE49-F238E27FC236}">
              <a16:creationId xmlns:a16="http://schemas.microsoft.com/office/drawing/2014/main" id="{DF9ED188-DAE6-4773-8C92-92C46A54EE3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405" name="Text Box 94">
          <a:extLst>
            <a:ext uri="{FF2B5EF4-FFF2-40B4-BE49-F238E27FC236}">
              <a16:creationId xmlns:a16="http://schemas.microsoft.com/office/drawing/2014/main" id="{4E28CC85-A3BF-40E3-8976-BB18648030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406" name="Text Box 91">
          <a:extLst>
            <a:ext uri="{FF2B5EF4-FFF2-40B4-BE49-F238E27FC236}">
              <a16:creationId xmlns:a16="http://schemas.microsoft.com/office/drawing/2014/main" id="{211507E2-EB5D-4FC7-BC2B-EE2EE5539F7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407" name="Text Box 92">
          <a:extLst>
            <a:ext uri="{FF2B5EF4-FFF2-40B4-BE49-F238E27FC236}">
              <a16:creationId xmlns:a16="http://schemas.microsoft.com/office/drawing/2014/main" id="{4EAFC744-B403-4A70-AE97-7E49321F6E5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408" name="Text Box 93">
          <a:extLst>
            <a:ext uri="{FF2B5EF4-FFF2-40B4-BE49-F238E27FC236}">
              <a16:creationId xmlns:a16="http://schemas.microsoft.com/office/drawing/2014/main" id="{2919ADB5-6B55-4764-B681-36382335AA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31</xdr:row>
      <xdr:rowOff>194983</xdr:rowOff>
    </xdr:to>
    <xdr:sp macro="" textlink="">
      <xdr:nvSpPr>
        <xdr:cNvPr id="409" name="Text Box 94">
          <a:extLst>
            <a:ext uri="{FF2B5EF4-FFF2-40B4-BE49-F238E27FC236}">
              <a16:creationId xmlns:a16="http://schemas.microsoft.com/office/drawing/2014/main" id="{21EDBF19-5F21-4047-8A8E-A7626292B8E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10" name="Text Box 87">
          <a:extLst>
            <a:ext uri="{FF2B5EF4-FFF2-40B4-BE49-F238E27FC236}">
              <a16:creationId xmlns:a16="http://schemas.microsoft.com/office/drawing/2014/main" id="{575EFE76-8648-4A85-8FDB-2E8E591D79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11" name="Text Box 88">
          <a:extLst>
            <a:ext uri="{FF2B5EF4-FFF2-40B4-BE49-F238E27FC236}">
              <a16:creationId xmlns:a16="http://schemas.microsoft.com/office/drawing/2014/main" id="{F7A7CAD5-46D4-420E-8CEB-A8C662FFF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12" name="Text Box 89">
          <a:extLst>
            <a:ext uri="{FF2B5EF4-FFF2-40B4-BE49-F238E27FC236}">
              <a16:creationId xmlns:a16="http://schemas.microsoft.com/office/drawing/2014/main" id="{336BB811-5AB8-4A55-96BA-92E09370C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13" name="Text Box 90">
          <a:extLst>
            <a:ext uri="{FF2B5EF4-FFF2-40B4-BE49-F238E27FC236}">
              <a16:creationId xmlns:a16="http://schemas.microsoft.com/office/drawing/2014/main" id="{76DC8A85-9E7E-4F47-8E69-447F186655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14" name="Text Box 91">
          <a:extLst>
            <a:ext uri="{FF2B5EF4-FFF2-40B4-BE49-F238E27FC236}">
              <a16:creationId xmlns:a16="http://schemas.microsoft.com/office/drawing/2014/main" id="{704778D8-2608-4F00-8E9F-A40CA4D122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15" name="Text Box 92">
          <a:extLst>
            <a:ext uri="{FF2B5EF4-FFF2-40B4-BE49-F238E27FC236}">
              <a16:creationId xmlns:a16="http://schemas.microsoft.com/office/drawing/2014/main" id="{1D404127-C920-4A48-98A3-293A510EF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16" name="Text Box 93">
          <a:extLst>
            <a:ext uri="{FF2B5EF4-FFF2-40B4-BE49-F238E27FC236}">
              <a16:creationId xmlns:a16="http://schemas.microsoft.com/office/drawing/2014/main" id="{638FE25F-1684-4E25-92DA-356F04D664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17" name="Text Box 94">
          <a:extLst>
            <a:ext uri="{FF2B5EF4-FFF2-40B4-BE49-F238E27FC236}">
              <a16:creationId xmlns:a16="http://schemas.microsoft.com/office/drawing/2014/main" id="{C483A982-ED15-480F-8FE5-AF0B636B6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18" name="Text Box 87">
          <a:extLst>
            <a:ext uri="{FF2B5EF4-FFF2-40B4-BE49-F238E27FC236}">
              <a16:creationId xmlns:a16="http://schemas.microsoft.com/office/drawing/2014/main" id="{79DB272D-D111-4B54-973D-3184DE947B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19" name="Text Box 88">
          <a:extLst>
            <a:ext uri="{FF2B5EF4-FFF2-40B4-BE49-F238E27FC236}">
              <a16:creationId xmlns:a16="http://schemas.microsoft.com/office/drawing/2014/main" id="{378E5BAE-70B9-4744-8AAB-0543676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20" name="Text Box 89">
          <a:extLst>
            <a:ext uri="{FF2B5EF4-FFF2-40B4-BE49-F238E27FC236}">
              <a16:creationId xmlns:a16="http://schemas.microsoft.com/office/drawing/2014/main" id="{B38F249A-845D-4474-B1C1-5ADA93E367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21" name="Text Box 90">
          <a:extLst>
            <a:ext uri="{FF2B5EF4-FFF2-40B4-BE49-F238E27FC236}">
              <a16:creationId xmlns:a16="http://schemas.microsoft.com/office/drawing/2014/main" id="{9BB66C30-D556-410F-9E28-91A709E90F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22" name="Text Box 91">
          <a:extLst>
            <a:ext uri="{FF2B5EF4-FFF2-40B4-BE49-F238E27FC236}">
              <a16:creationId xmlns:a16="http://schemas.microsoft.com/office/drawing/2014/main" id="{0B901F89-43C0-4945-ADBD-C13C941867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23" name="Text Box 92">
          <a:extLst>
            <a:ext uri="{FF2B5EF4-FFF2-40B4-BE49-F238E27FC236}">
              <a16:creationId xmlns:a16="http://schemas.microsoft.com/office/drawing/2014/main" id="{8A396443-B9CF-421C-A7EF-6CD4A63DC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24" name="Text Box 93">
          <a:extLst>
            <a:ext uri="{FF2B5EF4-FFF2-40B4-BE49-F238E27FC236}">
              <a16:creationId xmlns:a16="http://schemas.microsoft.com/office/drawing/2014/main" id="{57FF344E-4B93-4D53-85C2-3DA564D2AE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25" name="Text Box 94">
          <a:extLst>
            <a:ext uri="{FF2B5EF4-FFF2-40B4-BE49-F238E27FC236}">
              <a16:creationId xmlns:a16="http://schemas.microsoft.com/office/drawing/2014/main" id="{5F9FE8DC-DD64-4269-814E-7C3F3B1E3C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26" name="Text Box 87">
          <a:extLst>
            <a:ext uri="{FF2B5EF4-FFF2-40B4-BE49-F238E27FC236}">
              <a16:creationId xmlns:a16="http://schemas.microsoft.com/office/drawing/2014/main" id="{95EE7E1D-5CA4-420F-9598-84FA42B43C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27" name="Text Box 88">
          <a:extLst>
            <a:ext uri="{FF2B5EF4-FFF2-40B4-BE49-F238E27FC236}">
              <a16:creationId xmlns:a16="http://schemas.microsoft.com/office/drawing/2014/main" id="{393887F9-2088-4331-99CD-A4DA00EAB7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28" name="Text Box 89">
          <a:extLst>
            <a:ext uri="{FF2B5EF4-FFF2-40B4-BE49-F238E27FC236}">
              <a16:creationId xmlns:a16="http://schemas.microsoft.com/office/drawing/2014/main" id="{E9E32D90-51E8-4BCA-B44D-E9D9852EEA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29" name="Text Box 90">
          <a:extLst>
            <a:ext uri="{FF2B5EF4-FFF2-40B4-BE49-F238E27FC236}">
              <a16:creationId xmlns:a16="http://schemas.microsoft.com/office/drawing/2014/main" id="{076A4949-D4DB-457D-A718-71EAE5C710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30" name="Text Box 91">
          <a:extLst>
            <a:ext uri="{FF2B5EF4-FFF2-40B4-BE49-F238E27FC236}">
              <a16:creationId xmlns:a16="http://schemas.microsoft.com/office/drawing/2014/main" id="{A874D9F1-BBD6-4EF6-B10D-E9E658B87E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31" name="Text Box 92">
          <a:extLst>
            <a:ext uri="{FF2B5EF4-FFF2-40B4-BE49-F238E27FC236}">
              <a16:creationId xmlns:a16="http://schemas.microsoft.com/office/drawing/2014/main" id="{4B327286-E21C-40D1-8B42-A82D3EF07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32" name="Text Box 93">
          <a:extLst>
            <a:ext uri="{FF2B5EF4-FFF2-40B4-BE49-F238E27FC236}">
              <a16:creationId xmlns:a16="http://schemas.microsoft.com/office/drawing/2014/main" id="{2BB43EE9-9CB0-4576-B7F8-1F1F2DD4FE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33" name="Text Box 94">
          <a:extLst>
            <a:ext uri="{FF2B5EF4-FFF2-40B4-BE49-F238E27FC236}">
              <a16:creationId xmlns:a16="http://schemas.microsoft.com/office/drawing/2014/main" id="{CAAB17C8-B14A-4401-BF96-C29EAF433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34" name="Text Box 87">
          <a:extLst>
            <a:ext uri="{FF2B5EF4-FFF2-40B4-BE49-F238E27FC236}">
              <a16:creationId xmlns:a16="http://schemas.microsoft.com/office/drawing/2014/main" id="{800A8877-FE20-4AC9-AE28-4609B7EE7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35" name="Text Box 88">
          <a:extLst>
            <a:ext uri="{FF2B5EF4-FFF2-40B4-BE49-F238E27FC236}">
              <a16:creationId xmlns:a16="http://schemas.microsoft.com/office/drawing/2014/main" id="{FF2C0237-2EEE-4EED-9FB4-1AE94CED4A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36" name="Text Box 89">
          <a:extLst>
            <a:ext uri="{FF2B5EF4-FFF2-40B4-BE49-F238E27FC236}">
              <a16:creationId xmlns:a16="http://schemas.microsoft.com/office/drawing/2014/main" id="{0B5A3A0A-8168-401C-9DA4-CB0C08989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37" name="Text Box 90">
          <a:extLst>
            <a:ext uri="{FF2B5EF4-FFF2-40B4-BE49-F238E27FC236}">
              <a16:creationId xmlns:a16="http://schemas.microsoft.com/office/drawing/2014/main" id="{4CC9D34F-FB28-4855-BF45-D90411AD6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38" name="Text Box 91">
          <a:extLst>
            <a:ext uri="{FF2B5EF4-FFF2-40B4-BE49-F238E27FC236}">
              <a16:creationId xmlns:a16="http://schemas.microsoft.com/office/drawing/2014/main" id="{21EE3D53-1057-4C54-912B-3C6521DCD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39" name="Text Box 92">
          <a:extLst>
            <a:ext uri="{FF2B5EF4-FFF2-40B4-BE49-F238E27FC236}">
              <a16:creationId xmlns:a16="http://schemas.microsoft.com/office/drawing/2014/main" id="{881051B1-A5D7-4F66-AB41-76F89C6628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40" name="Text Box 93">
          <a:extLst>
            <a:ext uri="{FF2B5EF4-FFF2-40B4-BE49-F238E27FC236}">
              <a16:creationId xmlns:a16="http://schemas.microsoft.com/office/drawing/2014/main" id="{8A8261C3-7CD7-4B52-8B9A-58D6170DC1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41" name="Text Box 94">
          <a:extLst>
            <a:ext uri="{FF2B5EF4-FFF2-40B4-BE49-F238E27FC236}">
              <a16:creationId xmlns:a16="http://schemas.microsoft.com/office/drawing/2014/main" id="{722DC238-27F0-401A-AF22-36EE1980C6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42" name="Text Box 87">
          <a:extLst>
            <a:ext uri="{FF2B5EF4-FFF2-40B4-BE49-F238E27FC236}">
              <a16:creationId xmlns:a16="http://schemas.microsoft.com/office/drawing/2014/main" id="{ACBC061E-5CE7-4AA1-A2E0-6E118EAA18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43" name="Text Box 88">
          <a:extLst>
            <a:ext uri="{FF2B5EF4-FFF2-40B4-BE49-F238E27FC236}">
              <a16:creationId xmlns:a16="http://schemas.microsoft.com/office/drawing/2014/main" id="{F83E9BFA-B284-48F7-B626-3C10895E0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44" name="Text Box 89">
          <a:extLst>
            <a:ext uri="{FF2B5EF4-FFF2-40B4-BE49-F238E27FC236}">
              <a16:creationId xmlns:a16="http://schemas.microsoft.com/office/drawing/2014/main" id="{0163F661-DF34-4E21-A2B6-A155A45904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45" name="Text Box 90">
          <a:extLst>
            <a:ext uri="{FF2B5EF4-FFF2-40B4-BE49-F238E27FC236}">
              <a16:creationId xmlns:a16="http://schemas.microsoft.com/office/drawing/2014/main" id="{1BA2C2AD-33B7-4A54-AC03-DDEEC58AD9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46" name="Text Box 91">
          <a:extLst>
            <a:ext uri="{FF2B5EF4-FFF2-40B4-BE49-F238E27FC236}">
              <a16:creationId xmlns:a16="http://schemas.microsoft.com/office/drawing/2014/main" id="{D8BD21C5-9398-4719-883E-169C2BFE4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47" name="Text Box 92">
          <a:extLst>
            <a:ext uri="{FF2B5EF4-FFF2-40B4-BE49-F238E27FC236}">
              <a16:creationId xmlns:a16="http://schemas.microsoft.com/office/drawing/2014/main" id="{825E71D8-60CE-4604-A2FD-72685FC2905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48" name="Text Box 93">
          <a:extLst>
            <a:ext uri="{FF2B5EF4-FFF2-40B4-BE49-F238E27FC236}">
              <a16:creationId xmlns:a16="http://schemas.microsoft.com/office/drawing/2014/main" id="{CD15C289-875D-4F16-8C97-5FA177B3FAB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49" name="Text Box 94">
          <a:extLst>
            <a:ext uri="{FF2B5EF4-FFF2-40B4-BE49-F238E27FC236}">
              <a16:creationId xmlns:a16="http://schemas.microsoft.com/office/drawing/2014/main" id="{923B30DF-0CD5-41B0-B99C-FD635E71AF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50" name="Text Box 87">
          <a:extLst>
            <a:ext uri="{FF2B5EF4-FFF2-40B4-BE49-F238E27FC236}">
              <a16:creationId xmlns:a16="http://schemas.microsoft.com/office/drawing/2014/main" id="{8516E62A-1CC6-4D43-8550-8193ABE48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51" name="Text Box 88">
          <a:extLst>
            <a:ext uri="{FF2B5EF4-FFF2-40B4-BE49-F238E27FC236}">
              <a16:creationId xmlns:a16="http://schemas.microsoft.com/office/drawing/2014/main" id="{3D45D791-CCE1-40E5-89E6-20A0B50FBE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52" name="Text Box 89">
          <a:extLst>
            <a:ext uri="{FF2B5EF4-FFF2-40B4-BE49-F238E27FC236}">
              <a16:creationId xmlns:a16="http://schemas.microsoft.com/office/drawing/2014/main" id="{C5A5C218-E90F-499F-9DFD-6F8B0773A5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53" name="Text Box 90">
          <a:extLst>
            <a:ext uri="{FF2B5EF4-FFF2-40B4-BE49-F238E27FC236}">
              <a16:creationId xmlns:a16="http://schemas.microsoft.com/office/drawing/2014/main" id="{02837897-771F-404E-A914-5B39AAD4C9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54" name="Text Box 91">
          <a:extLst>
            <a:ext uri="{FF2B5EF4-FFF2-40B4-BE49-F238E27FC236}">
              <a16:creationId xmlns:a16="http://schemas.microsoft.com/office/drawing/2014/main" id="{0A3BCA78-5078-4E49-AD63-9B2D0C3CA0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55" name="Text Box 92">
          <a:extLst>
            <a:ext uri="{FF2B5EF4-FFF2-40B4-BE49-F238E27FC236}">
              <a16:creationId xmlns:a16="http://schemas.microsoft.com/office/drawing/2014/main" id="{3A77D787-DCC1-4D15-BB70-EA8F657E69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56" name="Text Box 93">
          <a:extLst>
            <a:ext uri="{FF2B5EF4-FFF2-40B4-BE49-F238E27FC236}">
              <a16:creationId xmlns:a16="http://schemas.microsoft.com/office/drawing/2014/main" id="{548A4176-23FD-4DBB-BE9A-D2B77AE5B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57" name="Text Box 94">
          <a:extLst>
            <a:ext uri="{FF2B5EF4-FFF2-40B4-BE49-F238E27FC236}">
              <a16:creationId xmlns:a16="http://schemas.microsoft.com/office/drawing/2014/main" id="{45E87EB7-0597-4BE7-8058-4DFC63476F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58" name="Text Box 91">
          <a:extLst>
            <a:ext uri="{FF2B5EF4-FFF2-40B4-BE49-F238E27FC236}">
              <a16:creationId xmlns:a16="http://schemas.microsoft.com/office/drawing/2014/main" id="{6CE91E05-6C0B-4ED2-BEBE-DBDAA0CB06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59" name="Text Box 92">
          <a:extLst>
            <a:ext uri="{FF2B5EF4-FFF2-40B4-BE49-F238E27FC236}">
              <a16:creationId xmlns:a16="http://schemas.microsoft.com/office/drawing/2014/main" id="{9CA6FD5A-3EFD-456F-A3F3-C9DF603C9FA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60" name="Text Box 93">
          <a:extLst>
            <a:ext uri="{FF2B5EF4-FFF2-40B4-BE49-F238E27FC236}">
              <a16:creationId xmlns:a16="http://schemas.microsoft.com/office/drawing/2014/main" id="{28F5C3FB-F2DA-4D9E-8918-4DE9CBA26F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61" name="Text Box 94">
          <a:extLst>
            <a:ext uri="{FF2B5EF4-FFF2-40B4-BE49-F238E27FC236}">
              <a16:creationId xmlns:a16="http://schemas.microsoft.com/office/drawing/2014/main" id="{FCB9D038-CA17-48C6-AD28-D1040CDE0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62" name="Text Box 91">
          <a:extLst>
            <a:ext uri="{FF2B5EF4-FFF2-40B4-BE49-F238E27FC236}">
              <a16:creationId xmlns:a16="http://schemas.microsoft.com/office/drawing/2014/main" id="{594B9210-53E1-4C23-BAEB-D585846F72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63" name="Text Box 92">
          <a:extLst>
            <a:ext uri="{FF2B5EF4-FFF2-40B4-BE49-F238E27FC236}">
              <a16:creationId xmlns:a16="http://schemas.microsoft.com/office/drawing/2014/main" id="{BB253B6A-E00D-43AA-BED6-A72F31B0A73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64" name="Text Box 93">
          <a:extLst>
            <a:ext uri="{FF2B5EF4-FFF2-40B4-BE49-F238E27FC236}">
              <a16:creationId xmlns:a16="http://schemas.microsoft.com/office/drawing/2014/main" id="{C7FB5713-92DE-4BD8-80AB-68EA2073D53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65" name="Text Box 94">
          <a:extLst>
            <a:ext uri="{FF2B5EF4-FFF2-40B4-BE49-F238E27FC236}">
              <a16:creationId xmlns:a16="http://schemas.microsoft.com/office/drawing/2014/main" id="{729EF3CE-5A0C-4309-86F8-D333FD2AD8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66" name="Text Box 91">
          <a:extLst>
            <a:ext uri="{FF2B5EF4-FFF2-40B4-BE49-F238E27FC236}">
              <a16:creationId xmlns:a16="http://schemas.microsoft.com/office/drawing/2014/main" id="{C8C65FED-BE1D-435C-BE06-E4D483179F2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67" name="Text Box 92">
          <a:extLst>
            <a:ext uri="{FF2B5EF4-FFF2-40B4-BE49-F238E27FC236}">
              <a16:creationId xmlns:a16="http://schemas.microsoft.com/office/drawing/2014/main" id="{B61A993C-A658-4A6F-90CA-F1A33022700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68" name="Text Box 93">
          <a:extLst>
            <a:ext uri="{FF2B5EF4-FFF2-40B4-BE49-F238E27FC236}">
              <a16:creationId xmlns:a16="http://schemas.microsoft.com/office/drawing/2014/main" id="{6460C3A4-5652-45DA-9025-F7E902610F9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69" name="Text Box 94">
          <a:extLst>
            <a:ext uri="{FF2B5EF4-FFF2-40B4-BE49-F238E27FC236}">
              <a16:creationId xmlns:a16="http://schemas.microsoft.com/office/drawing/2014/main" id="{28286C05-F7C5-43D5-BB93-46E9419D795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470" name="Text Box 87">
          <a:extLst>
            <a:ext uri="{FF2B5EF4-FFF2-40B4-BE49-F238E27FC236}">
              <a16:creationId xmlns:a16="http://schemas.microsoft.com/office/drawing/2014/main" id="{C7F4F6DA-9A1F-4ED4-8D8C-CD0E54CB1E3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471" name="Text Box 88">
          <a:extLst>
            <a:ext uri="{FF2B5EF4-FFF2-40B4-BE49-F238E27FC236}">
              <a16:creationId xmlns:a16="http://schemas.microsoft.com/office/drawing/2014/main" id="{B6596B75-C830-4A2B-ABBF-42BF161074F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472" name="Text Box 89">
          <a:extLst>
            <a:ext uri="{FF2B5EF4-FFF2-40B4-BE49-F238E27FC236}">
              <a16:creationId xmlns:a16="http://schemas.microsoft.com/office/drawing/2014/main" id="{F9A83F60-2FFD-4B1A-8902-6824F49F64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473" name="Text Box 90">
          <a:extLst>
            <a:ext uri="{FF2B5EF4-FFF2-40B4-BE49-F238E27FC236}">
              <a16:creationId xmlns:a16="http://schemas.microsoft.com/office/drawing/2014/main" id="{FDFDF4F4-B132-4BB0-8FC0-015418CCB80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74" name="Text Box 91">
          <a:extLst>
            <a:ext uri="{FF2B5EF4-FFF2-40B4-BE49-F238E27FC236}">
              <a16:creationId xmlns:a16="http://schemas.microsoft.com/office/drawing/2014/main" id="{2DE34924-8953-46CA-A1C7-86E7380CFE6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75" name="Text Box 92">
          <a:extLst>
            <a:ext uri="{FF2B5EF4-FFF2-40B4-BE49-F238E27FC236}">
              <a16:creationId xmlns:a16="http://schemas.microsoft.com/office/drawing/2014/main" id="{5070C982-8800-48E9-BFB9-8546F3D1A8C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76" name="Text Box 93">
          <a:extLst>
            <a:ext uri="{FF2B5EF4-FFF2-40B4-BE49-F238E27FC236}">
              <a16:creationId xmlns:a16="http://schemas.microsoft.com/office/drawing/2014/main" id="{989661E9-DBA3-4C8F-BB97-085ED1D1F3C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77" name="Text Box 94">
          <a:extLst>
            <a:ext uri="{FF2B5EF4-FFF2-40B4-BE49-F238E27FC236}">
              <a16:creationId xmlns:a16="http://schemas.microsoft.com/office/drawing/2014/main" id="{B1C5B0F4-ADDA-4196-90C0-4EE38A2115D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478" name="Text Box 87">
          <a:extLst>
            <a:ext uri="{FF2B5EF4-FFF2-40B4-BE49-F238E27FC236}">
              <a16:creationId xmlns:a16="http://schemas.microsoft.com/office/drawing/2014/main" id="{B6363359-035C-4A3C-846B-77986816C1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479" name="Text Box 88">
          <a:extLst>
            <a:ext uri="{FF2B5EF4-FFF2-40B4-BE49-F238E27FC236}">
              <a16:creationId xmlns:a16="http://schemas.microsoft.com/office/drawing/2014/main" id="{B2EB53BF-0D0A-4006-AAD7-9AA38927C76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480" name="Text Box 89">
          <a:extLst>
            <a:ext uri="{FF2B5EF4-FFF2-40B4-BE49-F238E27FC236}">
              <a16:creationId xmlns:a16="http://schemas.microsoft.com/office/drawing/2014/main" id="{EB48696D-FA75-47D7-AC3D-4A71D478C8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481" name="Text Box 90">
          <a:extLst>
            <a:ext uri="{FF2B5EF4-FFF2-40B4-BE49-F238E27FC236}">
              <a16:creationId xmlns:a16="http://schemas.microsoft.com/office/drawing/2014/main" id="{B4B4D655-8853-48B9-BD8B-4A6DCAACD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482" name="Text Box 91">
          <a:extLst>
            <a:ext uri="{FF2B5EF4-FFF2-40B4-BE49-F238E27FC236}">
              <a16:creationId xmlns:a16="http://schemas.microsoft.com/office/drawing/2014/main" id="{AC750B80-EE96-418E-93BF-DA5B1411FC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83" name="Text Box 92">
          <a:extLst>
            <a:ext uri="{FF2B5EF4-FFF2-40B4-BE49-F238E27FC236}">
              <a16:creationId xmlns:a16="http://schemas.microsoft.com/office/drawing/2014/main" id="{FC3FB25F-DA8E-4CB2-AA4A-561EF3370A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84" name="Text Box 93">
          <a:extLst>
            <a:ext uri="{FF2B5EF4-FFF2-40B4-BE49-F238E27FC236}">
              <a16:creationId xmlns:a16="http://schemas.microsoft.com/office/drawing/2014/main" id="{B718D105-A3D2-4179-BC0A-7663652771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85" name="Text Box 94">
          <a:extLst>
            <a:ext uri="{FF2B5EF4-FFF2-40B4-BE49-F238E27FC236}">
              <a16:creationId xmlns:a16="http://schemas.microsoft.com/office/drawing/2014/main" id="{0AEEA865-22B9-4740-8629-048F89665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86" name="Text Box 87">
          <a:extLst>
            <a:ext uri="{FF2B5EF4-FFF2-40B4-BE49-F238E27FC236}">
              <a16:creationId xmlns:a16="http://schemas.microsoft.com/office/drawing/2014/main" id="{681A2310-ACA0-45B7-A2D4-639851EFD4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87" name="Text Box 88">
          <a:extLst>
            <a:ext uri="{FF2B5EF4-FFF2-40B4-BE49-F238E27FC236}">
              <a16:creationId xmlns:a16="http://schemas.microsoft.com/office/drawing/2014/main" id="{78F87ED9-936B-4BE1-9455-5348D3F3B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88" name="Text Box 89">
          <a:extLst>
            <a:ext uri="{FF2B5EF4-FFF2-40B4-BE49-F238E27FC236}">
              <a16:creationId xmlns:a16="http://schemas.microsoft.com/office/drawing/2014/main" id="{B51A3BAE-540A-4D9C-B896-25E4560E39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489" name="Text Box 90">
          <a:extLst>
            <a:ext uri="{FF2B5EF4-FFF2-40B4-BE49-F238E27FC236}">
              <a16:creationId xmlns:a16="http://schemas.microsoft.com/office/drawing/2014/main" id="{061F3209-54FD-4D7F-88B7-DCE70FD07A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90" name="Text Box 91">
          <a:extLst>
            <a:ext uri="{FF2B5EF4-FFF2-40B4-BE49-F238E27FC236}">
              <a16:creationId xmlns:a16="http://schemas.microsoft.com/office/drawing/2014/main" id="{5B7A12D0-EB27-4B6C-899D-7ECBEA1050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91" name="Text Box 92">
          <a:extLst>
            <a:ext uri="{FF2B5EF4-FFF2-40B4-BE49-F238E27FC236}">
              <a16:creationId xmlns:a16="http://schemas.microsoft.com/office/drawing/2014/main" id="{5AED466D-0FD3-4579-9F3A-509C8E4083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92" name="Text Box 93">
          <a:extLst>
            <a:ext uri="{FF2B5EF4-FFF2-40B4-BE49-F238E27FC236}">
              <a16:creationId xmlns:a16="http://schemas.microsoft.com/office/drawing/2014/main" id="{087192E9-5045-4118-B81B-72D1598BD9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93" name="Text Box 94">
          <a:extLst>
            <a:ext uri="{FF2B5EF4-FFF2-40B4-BE49-F238E27FC236}">
              <a16:creationId xmlns:a16="http://schemas.microsoft.com/office/drawing/2014/main" id="{6C44A444-FF0C-454D-A577-2AEBDC6AC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94" name="Text Box 91">
          <a:extLst>
            <a:ext uri="{FF2B5EF4-FFF2-40B4-BE49-F238E27FC236}">
              <a16:creationId xmlns:a16="http://schemas.microsoft.com/office/drawing/2014/main" id="{7BC5BF3A-8497-49F4-B873-8F6EF1DEAF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95" name="Text Box 92">
          <a:extLst>
            <a:ext uri="{FF2B5EF4-FFF2-40B4-BE49-F238E27FC236}">
              <a16:creationId xmlns:a16="http://schemas.microsoft.com/office/drawing/2014/main" id="{38EBC508-F17E-47AB-8AB0-23BB845D7C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96" name="Text Box 93">
          <a:extLst>
            <a:ext uri="{FF2B5EF4-FFF2-40B4-BE49-F238E27FC236}">
              <a16:creationId xmlns:a16="http://schemas.microsoft.com/office/drawing/2014/main" id="{298AB17B-7728-449D-AD36-11993AC9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97" name="Text Box 94">
          <a:extLst>
            <a:ext uri="{FF2B5EF4-FFF2-40B4-BE49-F238E27FC236}">
              <a16:creationId xmlns:a16="http://schemas.microsoft.com/office/drawing/2014/main" id="{8045027B-5F96-450D-ACA1-ADFA3A53D3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98" name="Text Box 91">
          <a:extLst>
            <a:ext uri="{FF2B5EF4-FFF2-40B4-BE49-F238E27FC236}">
              <a16:creationId xmlns:a16="http://schemas.microsoft.com/office/drawing/2014/main" id="{FCD15959-28BD-4E71-9F05-B5BBA2E65E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499" name="Text Box 92">
          <a:extLst>
            <a:ext uri="{FF2B5EF4-FFF2-40B4-BE49-F238E27FC236}">
              <a16:creationId xmlns:a16="http://schemas.microsoft.com/office/drawing/2014/main" id="{F0867DE2-8D72-4A82-BCB5-C43B0E1C8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00" name="Text Box 93">
          <a:extLst>
            <a:ext uri="{FF2B5EF4-FFF2-40B4-BE49-F238E27FC236}">
              <a16:creationId xmlns:a16="http://schemas.microsoft.com/office/drawing/2014/main" id="{892241B6-DC3D-43DE-8532-A7BAA81FEB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01" name="Text Box 94">
          <a:extLst>
            <a:ext uri="{FF2B5EF4-FFF2-40B4-BE49-F238E27FC236}">
              <a16:creationId xmlns:a16="http://schemas.microsoft.com/office/drawing/2014/main" id="{FBB75192-3419-4829-9E82-CD1BFF54D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02" name="Text Box 91">
          <a:extLst>
            <a:ext uri="{FF2B5EF4-FFF2-40B4-BE49-F238E27FC236}">
              <a16:creationId xmlns:a16="http://schemas.microsoft.com/office/drawing/2014/main" id="{31A433A8-F83E-4A76-A67F-D0C2274F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03" name="Text Box 92">
          <a:extLst>
            <a:ext uri="{FF2B5EF4-FFF2-40B4-BE49-F238E27FC236}">
              <a16:creationId xmlns:a16="http://schemas.microsoft.com/office/drawing/2014/main" id="{16BF9FD4-DC6A-4FEE-A7A2-1AFE676010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04" name="Text Box 93">
          <a:extLst>
            <a:ext uri="{FF2B5EF4-FFF2-40B4-BE49-F238E27FC236}">
              <a16:creationId xmlns:a16="http://schemas.microsoft.com/office/drawing/2014/main" id="{39FBB1EA-92EC-4874-B261-A594C710CB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05" name="Text Box 94">
          <a:extLst>
            <a:ext uri="{FF2B5EF4-FFF2-40B4-BE49-F238E27FC236}">
              <a16:creationId xmlns:a16="http://schemas.microsoft.com/office/drawing/2014/main" id="{3FE2C37A-C0D1-4101-BCAC-A8DB5DC496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06" name="Text Box 87">
          <a:extLst>
            <a:ext uri="{FF2B5EF4-FFF2-40B4-BE49-F238E27FC236}">
              <a16:creationId xmlns:a16="http://schemas.microsoft.com/office/drawing/2014/main" id="{DF8DE5A3-AAD8-4EF6-B593-15BE857C8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07" name="Text Box 88">
          <a:extLst>
            <a:ext uri="{FF2B5EF4-FFF2-40B4-BE49-F238E27FC236}">
              <a16:creationId xmlns:a16="http://schemas.microsoft.com/office/drawing/2014/main" id="{FC774E3D-84BC-4FAD-9213-3271F521D7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08" name="Text Box 89">
          <a:extLst>
            <a:ext uri="{FF2B5EF4-FFF2-40B4-BE49-F238E27FC236}">
              <a16:creationId xmlns:a16="http://schemas.microsoft.com/office/drawing/2014/main" id="{F69C713C-FE34-4160-8E0D-587ECF12A3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09" name="Text Box 90">
          <a:extLst>
            <a:ext uri="{FF2B5EF4-FFF2-40B4-BE49-F238E27FC236}">
              <a16:creationId xmlns:a16="http://schemas.microsoft.com/office/drawing/2014/main" id="{CE705E89-19D5-4972-8518-7BE0671E4B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10" name="Text Box 91">
          <a:extLst>
            <a:ext uri="{FF2B5EF4-FFF2-40B4-BE49-F238E27FC236}">
              <a16:creationId xmlns:a16="http://schemas.microsoft.com/office/drawing/2014/main" id="{57B07CAE-F370-4550-AE64-0332341CEA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11" name="Text Box 92">
          <a:extLst>
            <a:ext uri="{FF2B5EF4-FFF2-40B4-BE49-F238E27FC236}">
              <a16:creationId xmlns:a16="http://schemas.microsoft.com/office/drawing/2014/main" id="{19FD0213-09AB-4AAA-A7DE-D78774A0D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12" name="Text Box 93">
          <a:extLst>
            <a:ext uri="{FF2B5EF4-FFF2-40B4-BE49-F238E27FC236}">
              <a16:creationId xmlns:a16="http://schemas.microsoft.com/office/drawing/2014/main" id="{0A112CAE-4FF3-4349-BD0F-721B77698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13" name="Text Box 94">
          <a:extLst>
            <a:ext uri="{FF2B5EF4-FFF2-40B4-BE49-F238E27FC236}">
              <a16:creationId xmlns:a16="http://schemas.microsoft.com/office/drawing/2014/main" id="{6B868E13-0D29-4031-BCA2-81F858BC03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14" name="Text Box 87">
          <a:extLst>
            <a:ext uri="{FF2B5EF4-FFF2-40B4-BE49-F238E27FC236}">
              <a16:creationId xmlns:a16="http://schemas.microsoft.com/office/drawing/2014/main" id="{1FBE938D-AB36-4D82-943A-6BDA211CFF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15" name="Text Box 88">
          <a:extLst>
            <a:ext uri="{FF2B5EF4-FFF2-40B4-BE49-F238E27FC236}">
              <a16:creationId xmlns:a16="http://schemas.microsoft.com/office/drawing/2014/main" id="{7CE27D80-86BE-4306-8149-ADACBE8771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16" name="Text Box 89">
          <a:extLst>
            <a:ext uri="{FF2B5EF4-FFF2-40B4-BE49-F238E27FC236}">
              <a16:creationId xmlns:a16="http://schemas.microsoft.com/office/drawing/2014/main" id="{49CFEF32-18B5-43EC-A05D-BED8BFC24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17" name="Text Box 90">
          <a:extLst>
            <a:ext uri="{FF2B5EF4-FFF2-40B4-BE49-F238E27FC236}">
              <a16:creationId xmlns:a16="http://schemas.microsoft.com/office/drawing/2014/main" id="{F2BC8832-9721-4A5C-8148-DBAD0191BC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18" name="Text Box 91">
          <a:extLst>
            <a:ext uri="{FF2B5EF4-FFF2-40B4-BE49-F238E27FC236}">
              <a16:creationId xmlns:a16="http://schemas.microsoft.com/office/drawing/2014/main" id="{5CADD3AA-1B2C-4376-94A5-4C7E65531B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19" name="Text Box 92">
          <a:extLst>
            <a:ext uri="{FF2B5EF4-FFF2-40B4-BE49-F238E27FC236}">
              <a16:creationId xmlns:a16="http://schemas.microsoft.com/office/drawing/2014/main" id="{3D24D6C4-17AC-4F69-B7BA-F39D15833C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20" name="Text Box 93">
          <a:extLst>
            <a:ext uri="{FF2B5EF4-FFF2-40B4-BE49-F238E27FC236}">
              <a16:creationId xmlns:a16="http://schemas.microsoft.com/office/drawing/2014/main" id="{631BB2A9-1CCB-4475-9686-0BB7CF2C5E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21" name="Text Box 94">
          <a:extLst>
            <a:ext uri="{FF2B5EF4-FFF2-40B4-BE49-F238E27FC236}">
              <a16:creationId xmlns:a16="http://schemas.microsoft.com/office/drawing/2014/main" id="{83774F30-6FDC-424F-91C2-44B3301FF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22" name="Text Box 87">
          <a:extLst>
            <a:ext uri="{FF2B5EF4-FFF2-40B4-BE49-F238E27FC236}">
              <a16:creationId xmlns:a16="http://schemas.microsoft.com/office/drawing/2014/main" id="{B679741F-3E78-4EC5-9F8C-2A78AA2597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23" name="Text Box 88">
          <a:extLst>
            <a:ext uri="{FF2B5EF4-FFF2-40B4-BE49-F238E27FC236}">
              <a16:creationId xmlns:a16="http://schemas.microsoft.com/office/drawing/2014/main" id="{33CCB229-4370-4CEB-A598-59D7F3100C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24" name="Text Box 89">
          <a:extLst>
            <a:ext uri="{FF2B5EF4-FFF2-40B4-BE49-F238E27FC236}">
              <a16:creationId xmlns:a16="http://schemas.microsoft.com/office/drawing/2014/main" id="{5940B0DC-611B-4F52-B2D2-F533B96D2C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25" name="Text Box 90">
          <a:extLst>
            <a:ext uri="{FF2B5EF4-FFF2-40B4-BE49-F238E27FC236}">
              <a16:creationId xmlns:a16="http://schemas.microsoft.com/office/drawing/2014/main" id="{07BF5D60-BB1E-423A-A286-22E2447357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26" name="Text Box 91">
          <a:extLst>
            <a:ext uri="{FF2B5EF4-FFF2-40B4-BE49-F238E27FC236}">
              <a16:creationId xmlns:a16="http://schemas.microsoft.com/office/drawing/2014/main" id="{C7E6328E-861A-4E6D-925E-783652981A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27" name="Text Box 92">
          <a:extLst>
            <a:ext uri="{FF2B5EF4-FFF2-40B4-BE49-F238E27FC236}">
              <a16:creationId xmlns:a16="http://schemas.microsoft.com/office/drawing/2014/main" id="{DD00CF38-444D-4C49-B020-ABBD188A4A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28" name="Text Box 93">
          <a:extLst>
            <a:ext uri="{FF2B5EF4-FFF2-40B4-BE49-F238E27FC236}">
              <a16:creationId xmlns:a16="http://schemas.microsoft.com/office/drawing/2014/main" id="{2FF5CB4D-EB21-481C-BEC3-70C2FB1C4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29" name="Text Box 94">
          <a:extLst>
            <a:ext uri="{FF2B5EF4-FFF2-40B4-BE49-F238E27FC236}">
              <a16:creationId xmlns:a16="http://schemas.microsoft.com/office/drawing/2014/main" id="{7C0AA844-56C5-4544-A1FC-6E6691954D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30" name="Text Box 87">
          <a:extLst>
            <a:ext uri="{FF2B5EF4-FFF2-40B4-BE49-F238E27FC236}">
              <a16:creationId xmlns:a16="http://schemas.microsoft.com/office/drawing/2014/main" id="{21E72FC2-1EDB-44CC-A031-136E58C96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31" name="Text Box 88">
          <a:extLst>
            <a:ext uri="{FF2B5EF4-FFF2-40B4-BE49-F238E27FC236}">
              <a16:creationId xmlns:a16="http://schemas.microsoft.com/office/drawing/2014/main" id="{904E37B7-295A-4030-A48B-31B82A66F6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32" name="Text Box 89">
          <a:extLst>
            <a:ext uri="{FF2B5EF4-FFF2-40B4-BE49-F238E27FC236}">
              <a16:creationId xmlns:a16="http://schemas.microsoft.com/office/drawing/2014/main" id="{E335BF48-41B3-4C9A-B0BA-176E4074CB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33" name="Text Box 90">
          <a:extLst>
            <a:ext uri="{FF2B5EF4-FFF2-40B4-BE49-F238E27FC236}">
              <a16:creationId xmlns:a16="http://schemas.microsoft.com/office/drawing/2014/main" id="{594FA13E-B382-4062-AFCB-AEF434953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34" name="Text Box 91">
          <a:extLst>
            <a:ext uri="{FF2B5EF4-FFF2-40B4-BE49-F238E27FC236}">
              <a16:creationId xmlns:a16="http://schemas.microsoft.com/office/drawing/2014/main" id="{1E8823C3-4479-4715-845A-5D70C6622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35" name="Text Box 92">
          <a:extLst>
            <a:ext uri="{FF2B5EF4-FFF2-40B4-BE49-F238E27FC236}">
              <a16:creationId xmlns:a16="http://schemas.microsoft.com/office/drawing/2014/main" id="{2A572811-930C-4C4D-8885-B207D672EA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36" name="Text Box 93">
          <a:extLst>
            <a:ext uri="{FF2B5EF4-FFF2-40B4-BE49-F238E27FC236}">
              <a16:creationId xmlns:a16="http://schemas.microsoft.com/office/drawing/2014/main" id="{00E00A47-2017-4E29-8E9A-A9E3F05E39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37" name="Text Box 94">
          <a:extLst>
            <a:ext uri="{FF2B5EF4-FFF2-40B4-BE49-F238E27FC236}">
              <a16:creationId xmlns:a16="http://schemas.microsoft.com/office/drawing/2014/main" id="{D25BCF25-359E-427F-9D81-846882254C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38" name="Text Box 87">
          <a:extLst>
            <a:ext uri="{FF2B5EF4-FFF2-40B4-BE49-F238E27FC236}">
              <a16:creationId xmlns:a16="http://schemas.microsoft.com/office/drawing/2014/main" id="{E58CEF24-1CAD-4A06-BBC0-4F0CCFC029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39" name="Text Box 88">
          <a:extLst>
            <a:ext uri="{FF2B5EF4-FFF2-40B4-BE49-F238E27FC236}">
              <a16:creationId xmlns:a16="http://schemas.microsoft.com/office/drawing/2014/main" id="{D246682B-EEE4-4234-9BEE-9D4DCAED4C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40" name="Text Box 89">
          <a:extLst>
            <a:ext uri="{FF2B5EF4-FFF2-40B4-BE49-F238E27FC236}">
              <a16:creationId xmlns:a16="http://schemas.microsoft.com/office/drawing/2014/main" id="{64B688ED-3C7D-40F7-BEAD-89EAF234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41" name="Text Box 90">
          <a:extLst>
            <a:ext uri="{FF2B5EF4-FFF2-40B4-BE49-F238E27FC236}">
              <a16:creationId xmlns:a16="http://schemas.microsoft.com/office/drawing/2014/main" id="{1A3205EE-4C25-4833-8775-09DC5F9DDD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42" name="Text Box 91">
          <a:extLst>
            <a:ext uri="{FF2B5EF4-FFF2-40B4-BE49-F238E27FC236}">
              <a16:creationId xmlns:a16="http://schemas.microsoft.com/office/drawing/2014/main" id="{32E5BF4D-0928-4331-8340-53F6876AE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43" name="Text Box 92">
          <a:extLst>
            <a:ext uri="{FF2B5EF4-FFF2-40B4-BE49-F238E27FC236}">
              <a16:creationId xmlns:a16="http://schemas.microsoft.com/office/drawing/2014/main" id="{3A5C0130-F281-4B29-AF52-B361915B94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44" name="Text Box 93">
          <a:extLst>
            <a:ext uri="{FF2B5EF4-FFF2-40B4-BE49-F238E27FC236}">
              <a16:creationId xmlns:a16="http://schemas.microsoft.com/office/drawing/2014/main" id="{C2F88FD9-3F30-4C99-AB5A-3CFAE3AEF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45" name="Text Box 94">
          <a:extLst>
            <a:ext uri="{FF2B5EF4-FFF2-40B4-BE49-F238E27FC236}">
              <a16:creationId xmlns:a16="http://schemas.microsoft.com/office/drawing/2014/main" id="{17312EDE-4AF4-40A2-B71B-84184F9DA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46" name="Text Box 87">
          <a:extLst>
            <a:ext uri="{FF2B5EF4-FFF2-40B4-BE49-F238E27FC236}">
              <a16:creationId xmlns:a16="http://schemas.microsoft.com/office/drawing/2014/main" id="{7346C27F-DAE5-4BA7-9ABE-BC8BDDC601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47" name="Text Box 88">
          <a:extLst>
            <a:ext uri="{FF2B5EF4-FFF2-40B4-BE49-F238E27FC236}">
              <a16:creationId xmlns:a16="http://schemas.microsoft.com/office/drawing/2014/main" id="{9EAB18FB-BE25-4566-AE73-E05C295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48" name="Text Box 89">
          <a:extLst>
            <a:ext uri="{FF2B5EF4-FFF2-40B4-BE49-F238E27FC236}">
              <a16:creationId xmlns:a16="http://schemas.microsoft.com/office/drawing/2014/main" id="{7FF5E177-3DA2-4092-854B-4394EC9F37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49" name="Text Box 90">
          <a:extLst>
            <a:ext uri="{FF2B5EF4-FFF2-40B4-BE49-F238E27FC236}">
              <a16:creationId xmlns:a16="http://schemas.microsoft.com/office/drawing/2014/main" id="{E699F11A-DF9F-4537-A638-C4495B53E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50" name="Text Box 91">
          <a:extLst>
            <a:ext uri="{FF2B5EF4-FFF2-40B4-BE49-F238E27FC236}">
              <a16:creationId xmlns:a16="http://schemas.microsoft.com/office/drawing/2014/main" id="{5E837E08-306D-4D76-8ED1-9C3D35D070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51" name="Text Box 92">
          <a:extLst>
            <a:ext uri="{FF2B5EF4-FFF2-40B4-BE49-F238E27FC236}">
              <a16:creationId xmlns:a16="http://schemas.microsoft.com/office/drawing/2014/main" id="{2F5EDB94-E36F-4862-8376-64271A2AD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52" name="Text Box 93">
          <a:extLst>
            <a:ext uri="{FF2B5EF4-FFF2-40B4-BE49-F238E27FC236}">
              <a16:creationId xmlns:a16="http://schemas.microsoft.com/office/drawing/2014/main" id="{3B70FE54-A76F-4781-99D4-EA22B7AB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53" name="Text Box 94">
          <a:extLst>
            <a:ext uri="{FF2B5EF4-FFF2-40B4-BE49-F238E27FC236}">
              <a16:creationId xmlns:a16="http://schemas.microsoft.com/office/drawing/2014/main" id="{3CAEA5BD-CBD8-443D-9FF9-2B8D7D08B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54" name="Text Box 91">
          <a:extLst>
            <a:ext uri="{FF2B5EF4-FFF2-40B4-BE49-F238E27FC236}">
              <a16:creationId xmlns:a16="http://schemas.microsoft.com/office/drawing/2014/main" id="{2922DDE1-5F1B-4908-A10A-CAF928C988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55" name="Text Box 92">
          <a:extLst>
            <a:ext uri="{FF2B5EF4-FFF2-40B4-BE49-F238E27FC236}">
              <a16:creationId xmlns:a16="http://schemas.microsoft.com/office/drawing/2014/main" id="{8E72944B-7111-490D-96E5-4814D9A757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56" name="Text Box 93">
          <a:extLst>
            <a:ext uri="{FF2B5EF4-FFF2-40B4-BE49-F238E27FC236}">
              <a16:creationId xmlns:a16="http://schemas.microsoft.com/office/drawing/2014/main" id="{05629053-CF7A-4F2E-986B-83BFA91CA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57" name="Text Box 94">
          <a:extLst>
            <a:ext uri="{FF2B5EF4-FFF2-40B4-BE49-F238E27FC236}">
              <a16:creationId xmlns:a16="http://schemas.microsoft.com/office/drawing/2014/main" id="{F5339992-E34B-4335-A22C-E9C62AFEE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58" name="Text Box 91">
          <a:extLst>
            <a:ext uri="{FF2B5EF4-FFF2-40B4-BE49-F238E27FC236}">
              <a16:creationId xmlns:a16="http://schemas.microsoft.com/office/drawing/2014/main" id="{F6E6FFA0-6CBB-4E56-A512-8D91117FB5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59" name="Text Box 92">
          <a:extLst>
            <a:ext uri="{FF2B5EF4-FFF2-40B4-BE49-F238E27FC236}">
              <a16:creationId xmlns:a16="http://schemas.microsoft.com/office/drawing/2014/main" id="{F4E81445-BFF1-44AB-BAA8-D6E61D2CAC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60" name="Text Box 93">
          <a:extLst>
            <a:ext uri="{FF2B5EF4-FFF2-40B4-BE49-F238E27FC236}">
              <a16:creationId xmlns:a16="http://schemas.microsoft.com/office/drawing/2014/main" id="{4080595D-1824-4F05-8CF7-01A0955D2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61" name="Text Box 94">
          <a:extLst>
            <a:ext uri="{FF2B5EF4-FFF2-40B4-BE49-F238E27FC236}">
              <a16:creationId xmlns:a16="http://schemas.microsoft.com/office/drawing/2014/main" id="{18AE0435-FDD1-40A8-94CB-4D5CCCB6CA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62" name="Text Box 91">
          <a:extLst>
            <a:ext uri="{FF2B5EF4-FFF2-40B4-BE49-F238E27FC236}">
              <a16:creationId xmlns:a16="http://schemas.microsoft.com/office/drawing/2014/main" id="{28D43D8C-1EE2-4550-B04F-018883A20D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63" name="Text Box 92">
          <a:extLst>
            <a:ext uri="{FF2B5EF4-FFF2-40B4-BE49-F238E27FC236}">
              <a16:creationId xmlns:a16="http://schemas.microsoft.com/office/drawing/2014/main" id="{210F4F84-CE2F-48C4-97BA-DB3BC3C9C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64" name="Text Box 93">
          <a:extLst>
            <a:ext uri="{FF2B5EF4-FFF2-40B4-BE49-F238E27FC236}">
              <a16:creationId xmlns:a16="http://schemas.microsoft.com/office/drawing/2014/main" id="{6783B7E4-B30E-4EBB-A7BE-8FC0AE9861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565" name="Text Box 94">
          <a:extLst>
            <a:ext uri="{FF2B5EF4-FFF2-40B4-BE49-F238E27FC236}">
              <a16:creationId xmlns:a16="http://schemas.microsoft.com/office/drawing/2014/main" id="{37AB17C4-1E85-402D-904B-3CE7247F3E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66" name="Text Box 87">
          <a:extLst>
            <a:ext uri="{FF2B5EF4-FFF2-40B4-BE49-F238E27FC236}">
              <a16:creationId xmlns:a16="http://schemas.microsoft.com/office/drawing/2014/main" id="{D052B281-FB4F-4774-B169-9D9E235854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567" name="Text Box 88">
          <a:extLst>
            <a:ext uri="{FF2B5EF4-FFF2-40B4-BE49-F238E27FC236}">
              <a16:creationId xmlns:a16="http://schemas.microsoft.com/office/drawing/2014/main" id="{0D01693E-84B7-464A-A7B2-B15DD2DBB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568" name="Text Box 89">
          <a:extLst>
            <a:ext uri="{FF2B5EF4-FFF2-40B4-BE49-F238E27FC236}">
              <a16:creationId xmlns:a16="http://schemas.microsoft.com/office/drawing/2014/main" id="{E57A368C-9000-4CAF-BCA2-D79FA4011D9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569" name="Text Box 90">
          <a:extLst>
            <a:ext uri="{FF2B5EF4-FFF2-40B4-BE49-F238E27FC236}">
              <a16:creationId xmlns:a16="http://schemas.microsoft.com/office/drawing/2014/main" id="{25194308-D0F9-42A1-A2E6-02F59DBBD06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70" name="Text Box 91">
          <a:extLst>
            <a:ext uri="{FF2B5EF4-FFF2-40B4-BE49-F238E27FC236}">
              <a16:creationId xmlns:a16="http://schemas.microsoft.com/office/drawing/2014/main" id="{5E395198-9A13-4DEE-95C3-B43548813D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71" name="Text Box 92">
          <a:extLst>
            <a:ext uri="{FF2B5EF4-FFF2-40B4-BE49-F238E27FC236}">
              <a16:creationId xmlns:a16="http://schemas.microsoft.com/office/drawing/2014/main" id="{72A1DFDC-4730-405F-A69A-42EE9743B12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72" name="Text Box 93">
          <a:extLst>
            <a:ext uri="{FF2B5EF4-FFF2-40B4-BE49-F238E27FC236}">
              <a16:creationId xmlns:a16="http://schemas.microsoft.com/office/drawing/2014/main" id="{63620838-FADB-4AAF-A949-29D0C0E4BD0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73" name="Text Box 94">
          <a:extLst>
            <a:ext uri="{FF2B5EF4-FFF2-40B4-BE49-F238E27FC236}">
              <a16:creationId xmlns:a16="http://schemas.microsoft.com/office/drawing/2014/main" id="{C2E79F42-A48C-483C-ABAA-707D5084547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574" name="Text Box 87">
          <a:extLst>
            <a:ext uri="{FF2B5EF4-FFF2-40B4-BE49-F238E27FC236}">
              <a16:creationId xmlns:a16="http://schemas.microsoft.com/office/drawing/2014/main" id="{671B6658-19F0-41A9-8FD0-E2C97BD2D21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575" name="Text Box 88">
          <a:extLst>
            <a:ext uri="{FF2B5EF4-FFF2-40B4-BE49-F238E27FC236}">
              <a16:creationId xmlns:a16="http://schemas.microsoft.com/office/drawing/2014/main" id="{ED695C0C-D968-423C-9647-3E87DC6719F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576" name="Text Box 89">
          <a:extLst>
            <a:ext uri="{FF2B5EF4-FFF2-40B4-BE49-F238E27FC236}">
              <a16:creationId xmlns:a16="http://schemas.microsoft.com/office/drawing/2014/main" id="{748CD6A4-CD43-4BAD-BBAB-B45AE3CEDA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577" name="Text Box 90">
          <a:extLst>
            <a:ext uri="{FF2B5EF4-FFF2-40B4-BE49-F238E27FC236}">
              <a16:creationId xmlns:a16="http://schemas.microsoft.com/office/drawing/2014/main" id="{F538AE4C-4065-40D4-8FC3-10919F6829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78" name="Text Box 91">
          <a:extLst>
            <a:ext uri="{FF2B5EF4-FFF2-40B4-BE49-F238E27FC236}">
              <a16:creationId xmlns:a16="http://schemas.microsoft.com/office/drawing/2014/main" id="{4A8C8A1A-B95A-4251-A3B2-F239BBD4B8D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79" name="Text Box 92">
          <a:extLst>
            <a:ext uri="{FF2B5EF4-FFF2-40B4-BE49-F238E27FC236}">
              <a16:creationId xmlns:a16="http://schemas.microsoft.com/office/drawing/2014/main" id="{2F7BB854-A572-432C-B875-EB2789791A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80" name="Text Box 93">
          <a:extLst>
            <a:ext uri="{FF2B5EF4-FFF2-40B4-BE49-F238E27FC236}">
              <a16:creationId xmlns:a16="http://schemas.microsoft.com/office/drawing/2014/main" id="{690A60D3-787C-4864-BEAF-EADC1081A70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81" name="Text Box 94">
          <a:extLst>
            <a:ext uri="{FF2B5EF4-FFF2-40B4-BE49-F238E27FC236}">
              <a16:creationId xmlns:a16="http://schemas.microsoft.com/office/drawing/2014/main" id="{C1A1585D-18A5-4655-BA9E-0D394246914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582" name="Text Box 87">
          <a:extLst>
            <a:ext uri="{FF2B5EF4-FFF2-40B4-BE49-F238E27FC236}">
              <a16:creationId xmlns:a16="http://schemas.microsoft.com/office/drawing/2014/main" id="{1F3DBD4B-274F-4F34-9D1C-82E73D28152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583" name="Text Box 88">
          <a:extLst>
            <a:ext uri="{FF2B5EF4-FFF2-40B4-BE49-F238E27FC236}">
              <a16:creationId xmlns:a16="http://schemas.microsoft.com/office/drawing/2014/main" id="{943DB280-C403-4582-8F3B-17247574DF9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584" name="Text Box 89">
          <a:extLst>
            <a:ext uri="{FF2B5EF4-FFF2-40B4-BE49-F238E27FC236}">
              <a16:creationId xmlns:a16="http://schemas.microsoft.com/office/drawing/2014/main" id="{B17592E5-2799-43BD-8C80-2DB990D1347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585" name="Text Box 90">
          <a:extLst>
            <a:ext uri="{FF2B5EF4-FFF2-40B4-BE49-F238E27FC236}">
              <a16:creationId xmlns:a16="http://schemas.microsoft.com/office/drawing/2014/main" id="{E27B74F8-D3F0-47DC-AA58-5D7F26E7A6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86" name="Text Box 91">
          <a:extLst>
            <a:ext uri="{FF2B5EF4-FFF2-40B4-BE49-F238E27FC236}">
              <a16:creationId xmlns:a16="http://schemas.microsoft.com/office/drawing/2014/main" id="{86A82B63-CA2D-48A1-A735-852B35F9B0F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87" name="Text Box 92">
          <a:extLst>
            <a:ext uri="{FF2B5EF4-FFF2-40B4-BE49-F238E27FC236}">
              <a16:creationId xmlns:a16="http://schemas.microsoft.com/office/drawing/2014/main" id="{E77DA412-9015-49D0-87C3-458FAF6526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88" name="Text Box 93">
          <a:extLst>
            <a:ext uri="{FF2B5EF4-FFF2-40B4-BE49-F238E27FC236}">
              <a16:creationId xmlns:a16="http://schemas.microsoft.com/office/drawing/2014/main" id="{4DCF7BF7-5CAE-47CA-B39F-5909DFF1E8D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89" name="Text Box 94">
          <a:extLst>
            <a:ext uri="{FF2B5EF4-FFF2-40B4-BE49-F238E27FC236}">
              <a16:creationId xmlns:a16="http://schemas.microsoft.com/office/drawing/2014/main" id="{07B7D58E-C01D-4FA9-B6D8-E51276D828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90" name="Text Box 91">
          <a:extLst>
            <a:ext uri="{FF2B5EF4-FFF2-40B4-BE49-F238E27FC236}">
              <a16:creationId xmlns:a16="http://schemas.microsoft.com/office/drawing/2014/main" id="{F7D4FC4A-21AE-4208-8DC3-012AC6F398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91" name="Text Box 92">
          <a:extLst>
            <a:ext uri="{FF2B5EF4-FFF2-40B4-BE49-F238E27FC236}">
              <a16:creationId xmlns:a16="http://schemas.microsoft.com/office/drawing/2014/main" id="{C1AB1B59-09FA-4DFF-83E0-D7B4D01064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92" name="Text Box 93">
          <a:extLst>
            <a:ext uri="{FF2B5EF4-FFF2-40B4-BE49-F238E27FC236}">
              <a16:creationId xmlns:a16="http://schemas.microsoft.com/office/drawing/2014/main" id="{EF3E6D23-AD27-4022-9FA9-CAED6157EA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93" name="Text Box 94">
          <a:extLst>
            <a:ext uri="{FF2B5EF4-FFF2-40B4-BE49-F238E27FC236}">
              <a16:creationId xmlns:a16="http://schemas.microsoft.com/office/drawing/2014/main" id="{1BDE5D43-DDD3-47FB-8BE6-8596FBB356A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94" name="Text Box 91">
          <a:extLst>
            <a:ext uri="{FF2B5EF4-FFF2-40B4-BE49-F238E27FC236}">
              <a16:creationId xmlns:a16="http://schemas.microsoft.com/office/drawing/2014/main" id="{550462D2-572C-4DAB-9E42-2595C5E64E9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95" name="Text Box 92">
          <a:extLst>
            <a:ext uri="{FF2B5EF4-FFF2-40B4-BE49-F238E27FC236}">
              <a16:creationId xmlns:a16="http://schemas.microsoft.com/office/drawing/2014/main" id="{B3B9B8C7-F760-4769-8399-2479CB1199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96" name="Text Box 93">
          <a:extLst>
            <a:ext uri="{FF2B5EF4-FFF2-40B4-BE49-F238E27FC236}">
              <a16:creationId xmlns:a16="http://schemas.microsoft.com/office/drawing/2014/main" id="{B7A5EF45-14FC-4C15-B84B-153AA75C2F2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97" name="Text Box 94">
          <a:extLst>
            <a:ext uri="{FF2B5EF4-FFF2-40B4-BE49-F238E27FC236}">
              <a16:creationId xmlns:a16="http://schemas.microsoft.com/office/drawing/2014/main" id="{259CB6C8-31E0-4849-9997-CCC5BAD959F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98" name="Text Box 91">
          <a:extLst>
            <a:ext uri="{FF2B5EF4-FFF2-40B4-BE49-F238E27FC236}">
              <a16:creationId xmlns:a16="http://schemas.microsoft.com/office/drawing/2014/main" id="{93D2B9ED-CBA2-4220-AEF6-68743370D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599" name="Text Box 92">
          <a:extLst>
            <a:ext uri="{FF2B5EF4-FFF2-40B4-BE49-F238E27FC236}">
              <a16:creationId xmlns:a16="http://schemas.microsoft.com/office/drawing/2014/main" id="{C72CE201-8A14-4566-8B96-CFE84C23C60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00" name="Text Box 93">
          <a:extLst>
            <a:ext uri="{FF2B5EF4-FFF2-40B4-BE49-F238E27FC236}">
              <a16:creationId xmlns:a16="http://schemas.microsoft.com/office/drawing/2014/main" id="{F40C9CD1-DB33-4950-B2C6-61DC1735EB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01" name="Text Box 94">
          <a:extLst>
            <a:ext uri="{FF2B5EF4-FFF2-40B4-BE49-F238E27FC236}">
              <a16:creationId xmlns:a16="http://schemas.microsoft.com/office/drawing/2014/main" id="{71BBEACB-FACC-439C-95DC-28FA643363C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02" name="Text Box 87">
          <a:extLst>
            <a:ext uri="{FF2B5EF4-FFF2-40B4-BE49-F238E27FC236}">
              <a16:creationId xmlns:a16="http://schemas.microsoft.com/office/drawing/2014/main" id="{1C367C5F-B771-4A90-8A03-D762C9ABA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03" name="Text Box 88">
          <a:extLst>
            <a:ext uri="{FF2B5EF4-FFF2-40B4-BE49-F238E27FC236}">
              <a16:creationId xmlns:a16="http://schemas.microsoft.com/office/drawing/2014/main" id="{B04709BB-5802-4595-87A4-6AC2CD8E457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04" name="Text Box 89">
          <a:extLst>
            <a:ext uri="{FF2B5EF4-FFF2-40B4-BE49-F238E27FC236}">
              <a16:creationId xmlns:a16="http://schemas.microsoft.com/office/drawing/2014/main" id="{E13CD581-F395-49FF-9DF0-2F6465CFFA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05" name="Text Box 90">
          <a:extLst>
            <a:ext uri="{FF2B5EF4-FFF2-40B4-BE49-F238E27FC236}">
              <a16:creationId xmlns:a16="http://schemas.microsoft.com/office/drawing/2014/main" id="{62ABA931-5287-4ABF-97F9-F7883B309BB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06" name="Text Box 91">
          <a:extLst>
            <a:ext uri="{FF2B5EF4-FFF2-40B4-BE49-F238E27FC236}">
              <a16:creationId xmlns:a16="http://schemas.microsoft.com/office/drawing/2014/main" id="{994A733C-A849-40FD-A671-116E7101D25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07" name="Text Box 92">
          <a:extLst>
            <a:ext uri="{FF2B5EF4-FFF2-40B4-BE49-F238E27FC236}">
              <a16:creationId xmlns:a16="http://schemas.microsoft.com/office/drawing/2014/main" id="{E247006C-DD09-4C47-9E21-072D642C94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08" name="Text Box 93">
          <a:extLst>
            <a:ext uri="{FF2B5EF4-FFF2-40B4-BE49-F238E27FC236}">
              <a16:creationId xmlns:a16="http://schemas.microsoft.com/office/drawing/2014/main" id="{451376F6-E5FE-4B69-941F-AA6A989145B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09" name="Text Box 94">
          <a:extLst>
            <a:ext uri="{FF2B5EF4-FFF2-40B4-BE49-F238E27FC236}">
              <a16:creationId xmlns:a16="http://schemas.microsoft.com/office/drawing/2014/main" id="{938DC4C2-2043-4E57-BDD6-4A9B346344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10" name="Text Box 87">
          <a:extLst>
            <a:ext uri="{FF2B5EF4-FFF2-40B4-BE49-F238E27FC236}">
              <a16:creationId xmlns:a16="http://schemas.microsoft.com/office/drawing/2014/main" id="{9312728C-BAAC-42E5-AA39-423D7CEC33D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11" name="Text Box 88">
          <a:extLst>
            <a:ext uri="{FF2B5EF4-FFF2-40B4-BE49-F238E27FC236}">
              <a16:creationId xmlns:a16="http://schemas.microsoft.com/office/drawing/2014/main" id="{977E11E8-4713-4303-847D-8F194C8644D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12" name="Text Box 89">
          <a:extLst>
            <a:ext uri="{FF2B5EF4-FFF2-40B4-BE49-F238E27FC236}">
              <a16:creationId xmlns:a16="http://schemas.microsoft.com/office/drawing/2014/main" id="{10D749B1-CA57-469E-B209-767B6E94EA00}"/>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13" name="Text Box 90">
          <a:extLst>
            <a:ext uri="{FF2B5EF4-FFF2-40B4-BE49-F238E27FC236}">
              <a16:creationId xmlns:a16="http://schemas.microsoft.com/office/drawing/2014/main" id="{516F430B-86F2-42B1-B9EA-01890FDFE96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14" name="Text Box 91">
          <a:extLst>
            <a:ext uri="{FF2B5EF4-FFF2-40B4-BE49-F238E27FC236}">
              <a16:creationId xmlns:a16="http://schemas.microsoft.com/office/drawing/2014/main" id="{78F61CB6-9232-4D68-A2E0-5694819D244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15" name="Text Box 92">
          <a:extLst>
            <a:ext uri="{FF2B5EF4-FFF2-40B4-BE49-F238E27FC236}">
              <a16:creationId xmlns:a16="http://schemas.microsoft.com/office/drawing/2014/main" id="{1C861EA6-2B27-4A64-BA41-2C31CF1B105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16" name="Text Box 93">
          <a:extLst>
            <a:ext uri="{FF2B5EF4-FFF2-40B4-BE49-F238E27FC236}">
              <a16:creationId xmlns:a16="http://schemas.microsoft.com/office/drawing/2014/main" id="{BEE678D5-1EF7-4822-AE2C-79384B7E552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17" name="Text Box 94">
          <a:extLst>
            <a:ext uri="{FF2B5EF4-FFF2-40B4-BE49-F238E27FC236}">
              <a16:creationId xmlns:a16="http://schemas.microsoft.com/office/drawing/2014/main" id="{867A524C-64B8-48CE-BC99-6BB607E3941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18" name="Text Box 87">
          <a:extLst>
            <a:ext uri="{FF2B5EF4-FFF2-40B4-BE49-F238E27FC236}">
              <a16:creationId xmlns:a16="http://schemas.microsoft.com/office/drawing/2014/main" id="{B5462878-FC28-4E6D-B7BF-9698C950A6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19" name="Text Box 88">
          <a:extLst>
            <a:ext uri="{FF2B5EF4-FFF2-40B4-BE49-F238E27FC236}">
              <a16:creationId xmlns:a16="http://schemas.microsoft.com/office/drawing/2014/main" id="{62C6DB5B-A077-4A4A-AE2A-160F5735E12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20" name="Text Box 89">
          <a:extLst>
            <a:ext uri="{FF2B5EF4-FFF2-40B4-BE49-F238E27FC236}">
              <a16:creationId xmlns:a16="http://schemas.microsoft.com/office/drawing/2014/main" id="{AA62EC72-F870-4191-BDFE-509BB2AB5B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21" name="Text Box 90">
          <a:extLst>
            <a:ext uri="{FF2B5EF4-FFF2-40B4-BE49-F238E27FC236}">
              <a16:creationId xmlns:a16="http://schemas.microsoft.com/office/drawing/2014/main" id="{C69D8FD6-3372-4054-AC6E-54FC342C83E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22" name="Text Box 91">
          <a:extLst>
            <a:ext uri="{FF2B5EF4-FFF2-40B4-BE49-F238E27FC236}">
              <a16:creationId xmlns:a16="http://schemas.microsoft.com/office/drawing/2014/main" id="{B913C9A3-E317-4C99-8231-E1B35943D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23" name="Text Box 92">
          <a:extLst>
            <a:ext uri="{FF2B5EF4-FFF2-40B4-BE49-F238E27FC236}">
              <a16:creationId xmlns:a16="http://schemas.microsoft.com/office/drawing/2014/main" id="{46F864ED-F4C3-46E7-B883-64DD2FA4916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24" name="Text Box 93">
          <a:extLst>
            <a:ext uri="{FF2B5EF4-FFF2-40B4-BE49-F238E27FC236}">
              <a16:creationId xmlns:a16="http://schemas.microsoft.com/office/drawing/2014/main" id="{CEDBA9B4-C0AC-45BE-BF94-E82A9D0947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25" name="Text Box 94">
          <a:extLst>
            <a:ext uri="{FF2B5EF4-FFF2-40B4-BE49-F238E27FC236}">
              <a16:creationId xmlns:a16="http://schemas.microsoft.com/office/drawing/2014/main" id="{0BF2E7BF-F5CD-48F0-A048-D05DF3F2142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26" name="Text Box 87">
          <a:extLst>
            <a:ext uri="{FF2B5EF4-FFF2-40B4-BE49-F238E27FC236}">
              <a16:creationId xmlns:a16="http://schemas.microsoft.com/office/drawing/2014/main" id="{579E10C8-05F2-4EC3-81B9-263B8A0939F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27" name="Text Box 88">
          <a:extLst>
            <a:ext uri="{FF2B5EF4-FFF2-40B4-BE49-F238E27FC236}">
              <a16:creationId xmlns:a16="http://schemas.microsoft.com/office/drawing/2014/main" id="{447195AE-DBE9-4DDE-85A2-F654911D6B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28" name="Text Box 89">
          <a:extLst>
            <a:ext uri="{FF2B5EF4-FFF2-40B4-BE49-F238E27FC236}">
              <a16:creationId xmlns:a16="http://schemas.microsoft.com/office/drawing/2014/main" id="{2A1BF31A-EB41-4FE5-9F4B-27D17AA870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29" name="Text Box 90">
          <a:extLst>
            <a:ext uri="{FF2B5EF4-FFF2-40B4-BE49-F238E27FC236}">
              <a16:creationId xmlns:a16="http://schemas.microsoft.com/office/drawing/2014/main" id="{BC570CA5-D31D-47DA-A28A-7AAD03C7D61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30" name="Text Box 91">
          <a:extLst>
            <a:ext uri="{FF2B5EF4-FFF2-40B4-BE49-F238E27FC236}">
              <a16:creationId xmlns:a16="http://schemas.microsoft.com/office/drawing/2014/main" id="{71741A93-BCCA-4D75-A81E-E429158C09C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31" name="Text Box 92">
          <a:extLst>
            <a:ext uri="{FF2B5EF4-FFF2-40B4-BE49-F238E27FC236}">
              <a16:creationId xmlns:a16="http://schemas.microsoft.com/office/drawing/2014/main" id="{580511F0-E663-45C7-887E-8C96B107B6D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32" name="Text Box 93">
          <a:extLst>
            <a:ext uri="{FF2B5EF4-FFF2-40B4-BE49-F238E27FC236}">
              <a16:creationId xmlns:a16="http://schemas.microsoft.com/office/drawing/2014/main" id="{DA5E0052-C898-4A1F-A3DA-EB5DC8D39BE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33" name="Text Box 94">
          <a:extLst>
            <a:ext uri="{FF2B5EF4-FFF2-40B4-BE49-F238E27FC236}">
              <a16:creationId xmlns:a16="http://schemas.microsoft.com/office/drawing/2014/main" id="{FCAFE485-BE2E-4983-B7B6-E0B442E666A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34" name="Text Box 87">
          <a:extLst>
            <a:ext uri="{FF2B5EF4-FFF2-40B4-BE49-F238E27FC236}">
              <a16:creationId xmlns:a16="http://schemas.microsoft.com/office/drawing/2014/main" id="{8C1BEA97-B679-45B9-8C0B-E0BD7F6FC31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35" name="Text Box 88">
          <a:extLst>
            <a:ext uri="{FF2B5EF4-FFF2-40B4-BE49-F238E27FC236}">
              <a16:creationId xmlns:a16="http://schemas.microsoft.com/office/drawing/2014/main" id="{3B2208EB-8292-4785-83FB-C91B756F17B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36" name="Text Box 89">
          <a:extLst>
            <a:ext uri="{FF2B5EF4-FFF2-40B4-BE49-F238E27FC236}">
              <a16:creationId xmlns:a16="http://schemas.microsoft.com/office/drawing/2014/main" id="{AA04D9A5-F85C-4330-9EE4-9B4404752E7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37" name="Text Box 90">
          <a:extLst>
            <a:ext uri="{FF2B5EF4-FFF2-40B4-BE49-F238E27FC236}">
              <a16:creationId xmlns:a16="http://schemas.microsoft.com/office/drawing/2014/main" id="{A8E54A34-DF48-404F-A9F7-658E4547CFE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38" name="Text Box 91">
          <a:extLst>
            <a:ext uri="{FF2B5EF4-FFF2-40B4-BE49-F238E27FC236}">
              <a16:creationId xmlns:a16="http://schemas.microsoft.com/office/drawing/2014/main" id="{B6E19C7D-0994-4E56-BF45-623D6465016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39" name="Text Box 92">
          <a:extLst>
            <a:ext uri="{FF2B5EF4-FFF2-40B4-BE49-F238E27FC236}">
              <a16:creationId xmlns:a16="http://schemas.microsoft.com/office/drawing/2014/main" id="{CAF88FFC-50ED-4B81-B372-FF210028497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40" name="Text Box 93">
          <a:extLst>
            <a:ext uri="{FF2B5EF4-FFF2-40B4-BE49-F238E27FC236}">
              <a16:creationId xmlns:a16="http://schemas.microsoft.com/office/drawing/2014/main" id="{6779BD0E-8B0E-41A0-A984-522D3E5ACC5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41" name="Text Box 94">
          <a:extLst>
            <a:ext uri="{FF2B5EF4-FFF2-40B4-BE49-F238E27FC236}">
              <a16:creationId xmlns:a16="http://schemas.microsoft.com/office/drawing/2014/main" id="{469518E0-9737-4108-80DC-4D00E074A8F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42" name="Text Box 87">
          <a:extLst>
            <a:ext uri="{FF2B5EF4-FFF2-40B4-BE49-F238E27FC236}">
              <a16:creationId xmlns:a16="http://schemas.microsoft.com/office/drawing/2014/main" id="{1904FCC9-F19A-4389-877B-4A13AB6F424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43" name="Text Box 88">
          <a:extLst>
            <a:ext uri="{FF2B5EF4-FFF2-40B4-BE49-F238E27FC236}">
              <a16:creationId xmlns:a16="http://schemas.microsoft.com/office/drawing/2014/main" id="{C475189A-8BF8-4F69-AB74-5703FE8A07A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44" name="Text Box 89">
          <a:extLst>
            <a:ext uri="{FF2B5EF4-FFF2-40B4-BE49-F238E27FC236}">
              <a16:creationId xmlns:a16="http://schemas.microsoft.com/office/drawing/2014/main" id="{158C13E0-475E-4CD8-BF0F-CBCC9724A91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45" name="Text Box 90">
          <a:extLst>
            <a:ext uri="{FF2B5EF4-FFF2-40B4-BE49-F238E27FC236}">
              <a16:creationId xmlns:a16="http://schemas.microsoft.com/office/drawing/2014/main" id="{1D65D1E3-4C54-424E-8FB6-773424F5B7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46" name="Text Box 91">
          <a:extLst>
            <a:ext uri="{FF2B5EF4-FFF2-40B4-BE49-F238E27FC236}">
              <a16:creationId xmlns:a16="http://schemas.microsoft.com/office/drawing/2014/main" id="{DF1F3D5C-DB2D-4BD4-A969-D61A5F714EF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47" name="Text Box 92">
          <a:extLst>
            <a:ext uri="{FF2B5EF4-FFF2-40B4-BE49-F238E27FC236}">
              <a16:creationId xmlns:a16="http://schemas.microsoft.com/office/drawing/2014/main" id="{28A4C846-AD89-45F6-A2B8-FA2C8912E41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48" name="Text Box 93">
          <a:extLst>
            <a:ext uri="{FF2B5EF4-FFF2-40B4-BE49-F238E27FC236}">
              <a16:creationId xmlns:a16="http://schemas.microsoft.com/office/drawing/2014/main" id="{32191E9D-9796-464B-BE67-5D7FC54855B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49" name="Text Box 94">
          <a:extLst>
            <a:ext uri="{FF2B5EF4-FFF2-40B4-BE49-F238E27FC236}">
              <a16:creationId xmlns:a16="http://schemas.microsoft.com/office/drawing/2014/main" id="{348E41B9-226C-424F-8361-F0FFD3D7D6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50" name="Text Box 91">
          <a:extLst>
            <a:ext uri="{FF2B5EF4-FFF2-40B4-BE49-F238E27FC236}">
              <a16:creationId xmlns:a16="http://schemas.microsoft.com/office/drawing/2014/main" id="{CF5D1EC0-A79F-45EB-A6EA-5F8F5F9F040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51" name="Text Box 92">
          <a:extLst>
            <a:ext uri="{FF2B5EF4-FFF2-40B4-BE49-F238E27FC236}">
              <a16:creationId xmlns:a16="http://schemas.microsoft.com/office/drawing/2014/main" id="{AE2D42AD-A6C7-46A6-9F30-2A92F1F6558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52" name="Text Box 93">
          <a:extLst>
            <a:ext uri="{FF2B5EF4-FFF2-40B4-BE49-F238E27FC236}">
              <a16:creationId xmlns:a16="http://schemas.microsoft.com/office/drawing/2014/main" id="{3B519587-0905-4024-AACE-C28F505A937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53" name="Text Box 94">
          <a:extLst>
            <a:ext uri="{FF2B5EF4-FFF2-40B4-BE49-F238E27FC236}">
              <a16:creationId xmlns:a16="http://schemas.microsoft.com/office/drawing/2014/main" id="{2FC3A1F5-6D62-4D83-9B99-E13788D041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54" name="Text Box 91">
          <a:extLst>
            <a:ext uri="{FF2B5EF4-FFF2-40B4-BE49-F238E27FC236}">
              <a16:creationId xmlns:a16="http://schemas.microsoft.com/office/drawing/2014/main" id="{16987774-04E4-433E-9B10-D5A87AC690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55" name="Text Box 92">
          <a:extLst>
            <a:ext uri="{FF2B5EF4-FFF2-40B4-BE49-F238E27FC236}">
              <a16:creationId xmlns:a16="http://schemas.microsoft.com/office/drawing/2014/main" id="{92A895D0-7692-406F-BBD8-3D0D594827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56" name="Text Box 93">
          <a:extLst>
            <a:ext uri="{FF2B5EF4-FFF2-40B4-BE49-F238E27FC236}">
              <a16:creationId xmlns:a16="http://schemas.microsoft.com/office/drawing/2014/main" id="{FCA48CA9-A404-44EE-8511-992E33F5996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57" name="Text Box 94">
          <a:extLst>
            <a:ext uri="{FF2B5EF4-FFF2-40B4-BE49-F238E27FC236}">
              <a16:creationId xmlns:a16="http://schemas.microsoft.com/office/drawing/2014/main" id="{8B0E75A6-73CE-4685-BAA8-24DC883000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58" name="Text Box 91">
          <a:extLst>
            <a:ext uri="{FF2B5EF4-FFF2-40B4-BE49-F238E27FC236}">
              <a16:creationId xmlns:a16="http://schemas.microsoft.com/office/drawing/2014/main" id="{54F6DADB-CE8D-4DE8-A031-4B761E0F988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59" name="Text Box 92">
          <a:extLst>
            <a:ext uri="{FF2B5EF4-FFF2-40B4-BE49-F238E27FC236}">
              <a16:creationId xmlns:a16="http://schemas.microsoft.com/office/drawing/2014/main" id="{4862678E-0C9D-4D24-8A1B-E3D851A4F2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60" name="Text Box 93">
          <a:extLst>
            <a:ext uri="{FF2B5EF4-FFF2-40B4-BE49-F238E27FC236}">
              <a16:creationId xmlns:a16="http://schemas.microsoft.com/office/drawing/2014/main" id="{02898C62-73E1-40DB-9030-52BFF8AEF5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61" name="Text Box 94">
          <a:extLst>
            <a:ext uri="{FF2B5EF4-FFF2-40B4-BE49-F238E27FC236}">
              <a16:creationId xmlns:a16="http://schemas.microsoft.com/office/drawing/2014/main" id="{30D60BCA-D49E-48EC-A4E7-A33B81B7F8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62" name="Text Box 87">
          <a:extLst>
            <a:ext uri="{FF2B5EF4-FFF2-40B4-BE49-F238E27FC236}">
              <a16:creationId xmlns:a16="http://schemas.microsoft.com/office/drawing/2014/main" id="{D01169CD-7A69-45CF-9331-C1835AABC5D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63" name="Text Box 88">
          <a:extLst>
            <a:ext uri="{FF2B5EF4-FFF2-40B4-BE49-F238E27FC236}">
              <a16:creationId xmlns:a16="http://schemas.microsoft.com/office/drawing/2014/main" id="{E0446813-915D-42E7-9094-41B6BC689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64" name="Text Box 89">
          <a:extLst>
            <a:ext uri="{FF2B5EF4-FFF2-40B4-BE49-F238E27FC236}">
              <a16:creationId xmlns:a16="http://schemas.microsoft.com/office/drawing/2014/main" id="{A16DD8F4-8B21-4A11-9FDC-EA7416E0535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65" name="Text Box 90">
          <a:extLst>
            <a:ext uri="{FF2B5EF4-FFF2-40B4-BE49-F238E27FC236}">
              <a16:creationId xmlns:a16="http://schemas.microsoft.com/office/drawing/2014/main" id="{B719724B-7930-426C-9F9F-3CE2EEFE69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66" name="Text Box 91">
          <a:extLst>
            <a:ext uri="{FF2B5EF4-FFF2-40B4-BE49-F238E27FC236}">
              <a16:creationId xmlns:a16="http://schemas.microsoft.com/office/drawing/2014/main" id="{DF44B67B-574B-4DE4-AD2A-462D91A8E8A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67" name="Text Box 92">
          <a:extLst>
            <a:ext uri="{FF2B5EF4-FFF2-40B4-BE49-F238E27FC236}">
              <a16:creationId xmlns:a16="http://schemas.microsoft.com/office/drawing/2014/main" id="{A0CF852D-A1B9-41E9-9C59-5594077025D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68" name="Text Box 93">
          <a:extLst>
            <a:ext uri="{FF2B5EF4-FFF2-40B4-BE49-F238E27FC236}">
              <a16:creationId xmlns:a16="http://schemas.microsoft.com/office/drawing/2014/main" id="{CC5D3E2E-C4D3-46D8-AF06-AC2177F4CDD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69" name="Text Box 94">
          <a:extLst>
            <a:ext uri="{FF2B5EF4-FFF2-40B4-BE49-F238E27FC236}">
              <a16:creationId xmlns:a16="http://schemas.microsoft.com/office/drawing/2014/main" id="{32C1E740-8386-4D91-9D5A-C4BC408EBC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70" name="Text Box 87">
          <a:extLst>
            <a:ext uri="{FF2B5EF4-FFF2-40B4-BE49-F238E27FC236}">
              <a16:creationId xmlns:a16="http://schemas.microsoft.com/office/drawing/2014/main" id="{512FC414-EE96-4AF3-A1D2-93BF0947DED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71" name="Text Box 88">
          <a:extLst>
            <a:ext uri="{FF2B5EF4-FFF2-40B4-BE49-F238E27FC236}">
              <a16:creationId xmlns:a16="http://schemas.microsoft.com/office/drawing/2014/main" id="{99A677C1-50B0-494E-B3DC-5193B2373B2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72" name="Text Box 89">
          <a:extLst>
            <a:ext uri="{FF2B5EF4-FFF2-40B4-BE49-F238E27FC236}">
              <a16:creationId xmlns:a16="http://schemas.microsoft.com/office/drawing/2014/main" id="{54ECA785-A2C1-4253-A8D7-BE581B15CBA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73" name="Text Box 90">
          <a:extLst>
            <a:ext uri="{FF2B5EF4-FFF2-40B4-BE49-F238E27FC236}">
              <a16:creationId xmlns:a16="http://schemas.microsoft.com/office/drawing/2014/main" id="{388BE95C-1821-4971-ACAD-07D7BD6873A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74" name="Text Box 91">
          <a:extLst>
            <a:ext uri="{FF2B5EF4-FFF2-40B4-BE49-F238E27FC236}">
              <a16:creationId xmlns:a16="http://schemas.microsoft.com/office/drawing/2014/main" id="{C0661334-E961-44FE-86A1-655932C6DA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75" name="Text Box 92">
          <a:extLst>
            <a:ext uri="{FF2B5EF4-FFF2-40B4-BE49-F238E27FC236}">
              <a16:creationId xmlns:a16="http://schemas.microsoft.com/office/drawing/2014/main" id="{17227541-BF7C-4968-B920-ED0C87A9FE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76" name="Text Box 93">
          <a:extLst>
            <a:ext uri="{FF2B5EF4-FFF2-40B4-BE49-F238E27FC236}">
              <a16:creationId xmlns:a16="http://schemas.microsoft.com/office/drawing/2014/main" id="{52F2535D-4A89-4E4C-83A3-EA2982D310A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77" name="Text Box 94">
          <a:extLst>
            <a:ext uri="{FF2B5EF4-FFF2-40B4-BE49-F238E27FC236}">
              <a16:creationId xmlns:a16="http://schemas.microsoft.com/office/drawing/2014/main" id="{71DF1008-44DC-4353-9245-EE1B5097B0C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78" name="Text Box 87">
          <a:extLst>
            <a:ext uri="{FF2B5EF4-FFF2-40B4-BE49-F238E27FC236}">
              <a16:creationId xmlns:a16="http://schemas.microsoft.com/office/drawing/2014/main" id="{DAF7C02A-09F3-413D-AB9D-B2714EE597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79" name="Text Box 88">
          <a:extLst>
            <a:ext uri="{FF2B5EF4-FFF2-40B4-BE49-F238E27FC236}">
              <a16:creationId xmlns:a16="http://schemas.microsoft.com/office/drawing/2014/main" id="{B230DAC8-5AB0-40C6-9E88-148F29A73D4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80" name="Text Box 89">
          <a:extLst>
            <a:ext uri="{FF2B5EF4-FFF2-40B4-BE49-F238E27FC236}">
              <a16:creationId xmlns:a16="http://schemas.microsoft.com/office/drawing/2014/main" id="{735FDE59-4B8C-44FE-91A3-401CFC17FB4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81" name="Text Box 90">
          <a:extLst>
            <a:ext uri="{FF2B5EF4-FFF2-40B4-BE49-F238E27FC236}">
              <a16:creationId xmlns:a16="http://schemas.microsoft.com/office/drawing/2014/main" id="{566538F2-7EE1-4428-B607-FBA5FDFB3E6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82" name="Text Box 91">
          <a:extLst>
            <a:ext uri="{FF2B5EF4-FFF2-40B4-BE49-F238E27FC236}">
              <a16:creationId xmlns:a16="http://schemas.microsoft.com/office/drawing/2014/main" id="{1FC5C3D8-8C45-4996-A123-79B77EE8D84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83" name="Text Box 92">
          <a:extLst>
            <a:ext uri="{FF2B5EF4-FFF2-40B4-BE49-F238E27FC236}">
              <a16:creationId xmlns:a16="http://schemas.microsoft.com/office/drawing/2014/main" id="{C3518CE2-767E-411B-B576-52C34F84CF9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84" name="Text Box 93">
          <a:extLst>
            <a:ext uri="{FF2B5EF4-FFF2-40B4-BE49-F238E27FC236}">
              <a16:creationId xmlns:a16="http://schemas.microsoft.com/office/drawing/2014/main" id="{9A91AB56-6A1E-48B8-9D7C-C89CADD3A9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85" name="Text Box 94">
          <a:extLst>
            <a:ext uri="{FF2B5EF4-FFF2-40B4-BE49-F238E27FC236}">
              <a16:creationId xmlns:a16="http://schemas.microsoft.com/office/drawing/2014/main" id="{4991D0C4-99A2-4687-9043-84342014397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86" name="Text Box 91">
          <a:extLst>
            <a:ext uri="{FF2B5EF4-FFF2-40B4-BE49-F238E27FC236}">
              <a16:creationId xmlns:a16="http://schemas.microsoft.com/office/drawing/2014/main" id="{AC71313E-BA7A-4E20-8969-D1040E1406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87" name="Text Box 92">
          <a:extLst>
            <a:ext uri="{FF2B5EF4-FFF2-40B4-BE49-F238E27FC236}">
              <a16:creationId xmlns:a16="http://schemas.microsoft.com/office/drawing/2014/main" id="{60A3E452-3AF7-47FE-B833-9FA20E9649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88" name="Text Box 93">
          <a:extLst>
            <a:ext uri="{FF2B5EF4-FFF2-40B4-BE49-F238E27FC236}">
              <a16:creationId xmlns:a16="http://schemas.microsoft.com/office/drawing/2014/main" id="{690565B5-383E-4649-9060-7A88170B01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89" name="Text Box 94">
          <a:extLst>
            <a:ext uri="{FF2B5EF4-FFF2-40B4-BE49-F238E27FC236}">
              <a16:creationId xmlns:a16="http://schemas.microsoft.com/office/drawing/2014/main" id="{FA9F8B4D-48FC-4D99-A3FF-45B0417DCD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90" name="Text Box 91">
          <a:extLst>
            <a:ext uri="{FF2B5EF4-FFF2-40B4-BE49-F238E27FC236}">
              <a16:creationId xmlns:a16="http://schemas.microsoft.com/office/drawing/2014/main" id="{D1F21A36-4136-4D38-AE5B-C72430925FD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91" name="Text Box 92">
          <a:extLst>
            <a:ext uri="{FF2B5EF4-FFF2-40B4-BE49-F238E27FC236}">
              <a16:creationId xmlns:a16="http://schemas.microsoft.com/office/drawing/2014/main" id="{613A38B7-9EE6-4CBC-85B3-3979CEC6348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92" name="Text Box 93">
          <a:extLst>
            <a:ext uri="{FF2B5EF4-FFF2-40B4-BE49-F238E27FC236}">
              <a16:creationId xmlns:a16="http://schemas.microsoft.com/office/drawing/2014/main" id="{9114A3DC-E298-43E9-8D3A-F51B31099D3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93" name="Text Box 94">
          <a:extLst>
            <a:ext uri="{FF2B5EF4-FFF2-40B4-BE49-F238E27FC236}">
              <a16:creationId xmlns:a16="http://schemas.microsoft.com/office/drawing/2014/main" id="{DC62CD6D-E56E-446C-9A61-8ABEB03B5B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94" name="Text Box 91">
          <a:extLst>
            <a:ext uri="{FF2B5EF4-FFF2-40B4-BE49-F238E27FC236}">
              <a16:creationId xmlns:a16="http://schemas.microsoft.com/office/drawing/2014/main" id="{01A9E4E4-7A4F-4D6D-A34E-74C0AEE9BBA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95" name="Text Box 92">
          <a:extLst>
            <a:ext uri="{FF2B5EF4-FFF2-40B4-BE49-F238E27FC236}">
              <a16:creationId xmlns:a16="http://schemas.microsoft.com/office/drawing/2014/main" id="{5E63BED1-6104-4B13-BD14-8AEDAB4C6C1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96" name="Text Box 93">
          <a:extLst>
            <a:ext uri="{FF2B5EF4-FFF2-40B4-BE49-F238E27FC236}">
              <a16:creationId xmlns:a16="http://schemas.microsoft.com/office/drawing/2014/main" id="{E958544C-B1E5-453F-8666-0D7CB35AE0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697" name="Text Box 94">
          <a:extLst>
            <a:ext uri="{FF2B5EF4-FFF2-40B4-BE49-F238E27FC236}">
              <a16:creationId xmlns:a16="http://schemas.microsoft.com/office/drawing/2014/main" id="{5AEEB35E-51FB-4429-8146-74DC93CA86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98" name="Text Box 87">
          <a:extLst>
            <a:ext uri="{FF2B5EF4-FFF2-40B4-BE49-F238E27FC236}">
              <a16:creationId xmlns:a16="http://schemas.microsoft.com/office/drawing/2014/main" id="{63244CBE-A877-478F-9FC7-17AEE7C358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699" name="Text Box 88">
          <a:extLst>
            <a:ext uri="{FF2B5EF4-FFF2-40B4-BE49-F238E27FC236}">
              <a16:creationId xmlns:a16="http://schemas.microsoft.com/office/drawing/2014/main" id="{BFBC6D8B-A249-4E97-8E2E-CB64E67371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00" name="Text Box 89">
          <a:extLst>
            <a:ext uri="{FF2B5EF4-FFF2-40B4-BE49-F238E27FC236}">
              <a16:creationId xmlns:a16="http://schemas.microsoft.com/office/drawing/2014/main" id="{885E0792-A86B-4322-8895-DB38238DD77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01" name="Text Box 90">
          <a:extLst>
            <a:ext uri="{FF2B5EF4-FFF2-40B4-BE49-F238E27FC236}">
              <a16:creationId xmlns:a16="http://schemas.microsoft.com/office/drawing/2014/main" id="{1E39C53D-E715-44E0-BF0A-6F6831E5AD2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02" name="Text Box 91">
          <a:extLst>
            <a:ext uri="{FF2B5EF4-FFF2-40B4-BE49-F238E27FC236}">
              <a16:creationId xmlns:a16="http://schemas.microsoft.com/office/drawing/2014/main" id="{852AEBB4-2449-4D14-9407-7B7D481F36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03" name="Text Box 92">
          <a:extLst>
            <a:ext uri="{FF2B5EF4-FFF2-40B4-BE49-F238E27FC236}">
              <a16:creationId xmlns:a16="http://schemas.microsoft.com/office/drawing/2014/main" id="{5CA95F39-A59D-4E00-B2CE-6227099F10F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04" name="Text Box 93">
          <a:extLst>
            <a:ext uri="{FF2B5EF4-FFF2-40B4-BE49-F238E27FC236}">
              <a16:creationId xmlns:a16="http://schemas.microsoft.com/office/drawing/2014/main" id="{B1FFC388-C161-4793-87FF-7246D16CB7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05" name="Text Box 94">
          <a:extLst>
            <a:ext uri="{FF2B5EF4-FFF2-40B4-BE49-F238E27FC236}">
              <a16:creationId xmlns:a16="http://schemas.microsoft.com/office/drawing/2014/main" id="{EC36FFE9-A327-4E64-B050-E9101E345A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06" name="Text Box 87">
          <a:extLst>
            <a:ext uri="{FF2B5EF4-FFF2-40B4-BE49-F238E27FC236}">
              <a16:creationId xmlns:a16="http://schemas.microsoft.com/office/drawing/2014/main" id="{FEB1428B-EA72-4B8A-870B-E6AF2D428F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07" name="Text Box 88">
          <a:extLst>
            <a:ext uri="{FF2B5EF4-FFF2-40B4-BE49-F238E27FC236}">
              <a16:creationId xmlns:a16="http://schemas.microsoft.com/office/drawing/2014/main" id="{6E9B33E1-4C88-4CE5-813F-D20A1C97820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08" name="Text Box 89">
          <a:extLst>
            <a:ext uri="{FF2B5EF4-FFF2-40B4-BE49-F238E27FC236}">
              <a16:creationId xmlns:a16="http://schemas.microsoft.com/office/drawing/2014/main" id="{40554368-B315-4AF5-A541-A8A24B25376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09" name="Text Box 90">
          <a:extLst>
            <a:ext uri="{FF2B5EF4-FFF2-40B4-BE49-F238E27FC236}">
              <a16:creationId xmlns:a16="http://schemas.microsoft.com/office/drawing/2014/main" id="{ED2CC89C-A28E-414D-8018-B4DC02212EB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10" name="Text Box 91">
          <a:extLst>
            <a:ext uri="{FF2B5EF4-FFF2-40B4-BE49-F238E27FC236}">
              <a16:creationId xmlns:a16="http://schemas.microsoft.com/office/drawing/2014/main" id="{C097CFF6-81B1-4F2D-9879-005ECEAA225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11" name="Text Box 92">
          <a:extLst>
            <a:ext uri="{FF2B5EF4-FFF2-40B4-BE49-F238E27FC236}">
              <a16:creationId xmlns:a16="http://schemas.microsoft.com/office/drawing/2014/main" id="{094B28FB-3015-4F2D-B324-4C9F894E3DA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12" name="Text Box 93">
          <a:extLst>
            <a:ext uri="{FF2B5EF4-FFF2-40B4-BE49-F238E27FC236}">
              <a16:creationId xmlns:a16="http://schemas.microsoft.com/office/drawing/2014/main" id="{1E756AE1-5ECB-4B91-B1A3-FF7581020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13" name="Text Box 94">
          <a:extLst>
            <a:ext uri="{FF2B5EF4-FFF2-40B4-BE49-F238E27FC236}">
              <a16:creationId xmlns:a16="http://schemas.microsoft.com/office/drawing/2014/main" id="{1406DD2F-DD28-4F73-9A50-3983AB6998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14" name="Text Box 87">
          <a:extLst>
            <a:ext uri="{FF2B5EF4-FFF2-40B4-BE49-F238E27FC236}">
              <a16:creationId xmlns:a16="http://schemas.microsoft.com/office/drawing/2014/main" id="{21E581ED-B858-465A-8AD5-5DA9E1F1C5B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15" name="Text Box 88">
          <a:extLst>
            <a:ext uri="{FF2B5EF4-FFF2-40B4-BE49-F238E27FC236}">
              <a16:creationId xmlns:a16="http://schemas.microsoft.com/office/drawing/2014/main" id="{414D6AC5-C526-45FA-BA38-C1644A3E63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16" name="Text Box 89">
          <a:extLst>
            <a:ext uri="{FF2B5EF4-FFF2-40B4-BE49-F238E27FC236}">
              <a16:creationId xmlns:a16="http://schemas.microsoft.com/office/drawing/2014/main" id="{FBC61A4B-22BD-4137-AC12-B94762E5AF1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17" name="Text Box 90">
          <a:extLst>
            <a:ext uri="{FF2B5EF4-FFF2-40B4-BE49-F238E27FC236}">
              <a16:creationId xmlns:a16="http://schemas.microsoft.com/office/drawing/2014/main" id="{3B84F54D-F6EE-405B-95E5-645EC58374E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18" name="Text Box 91">
          <a:extLst>
            <a:ext uri="{FF2B5EF4-FFF2-40B4-BE49-F238E27FC236}">
              <a16:creationId xmlns:a16="http://schemas.microsoft.com/office/drawing/2014/main" id="{FFACDE7F-004E-4BA6-AE9F-E2FF2C5162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19" name="Text Box 92">
          <a:extLst>
            <a:ext uri="{FF2B5EF4-FFF2-40B4-BE49-F238E27FC236}">
              <a16:creationId xmlns:a16="http://schemas.microsoft.com/office/drawing/2014/main" id="{5E6F3841-D697-475E-BA36-AFA20ADB655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20" name="Text Box 93">
          <a:extLst>
            <a:ext uri="{FF2B5EF4-FFF2-40B4-BE49-F238E27FC236}">
              <a16:creationId xmlns:a16="http://schemas.microsoft.com/office/drawing/2014/main" id="{4096BEAD-2879-4691-82DA-E9992551200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21" name="Text Box 94">
          <a:extLst>
            <a:ext uri="{FF2B5EF4-FFF2-40B4-BE49-F238E27FC236}">
              <a16:creationId xmlns:a16="http://schemas.microsoft.com/office/drawing/2014/main" id="{66CE875A-A5E9-46FA-9E4E-97F0044F7B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22" name="Text Box 87">
          <a:extLst>
            <a:ext uri="{FF2B5EF4-FFF2-40B4-BE49-F238E27FC236}">
              <a16:creationId xmlns:a16="http://schemas.microsoft.com/office/drawing/2014/main" id="{BB6F71F0-1367-448C-9940-BD88A052BA9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23" name="Text Box 88">
          <a:extLst>
            <a:ext uri="{FF2B5EF4-FFF2-40B4-BE49-F238E27FC236}">
              <a16:creationId xmlns:a16="http://schemas.microsoft.com/office/drawing/2014/main" id="{B7CD4256-DF71-43E5-B757-04392B65E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24" name="Text Box 89">
          <a:extLst>
            <a:ext uri="{FF2B5EF4-FFF2-40B4-BE49-F238E27FC236}">
              <a16:creationId xmlns:a16="http://schemas.microsoft.com/office/drawing/2014/main" id="{C85206BE-59A5-410B-9D20-F058D493E4E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25" name="Text Box 90">
          <a:extLst>
            <a:ext uri="{FF2B5EF4-FFF2-40B4-BE49-F238E27FC236}">
              <a16:creationId xmlns:a16="http://schemas.microsoft.com/office/drawing/2014/main" id="{7E675ECF-C2C3-400F-BCC0-5993C4A9A35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26" name="Text Box 92">
          <a:extLst>
            <a:ext uri="{FF2B5EF4-FFF2-40B4-BE49-F238E27FC236}">
              <a16:creationId xmlns:a16="http://schemas.microsoft.com/office/drawing/2014/main" id="{AC1B67C8-42E1-4AFB-A7B1-E43BB0CA2DF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27" name="Text Box 93">
          <a:extLst>
            <a:ext uri="{FF2B5EF4-FFF2-40B4-BE49-F238E27FC236}">
              <a16:creationId xmlns:a16="http://schemas.microsoft.com/office/drawing/2014/main" id="{A5BD5729-70A2-4FFF-AD1E-31A39FAD436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28" name="Text Box 94">
          <a:extLst>
            <a:ext uri="{FF2B5EF4-FFF2-40B4-BE49-F238E27FC236}">
              <a16:creationId xmlns:a16="http://schemas.microsoft.com/office/drawing/2014/main" id="{1355060F-2BBD-48C3-818B-2F01800F71C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29" name="Text Box 87">
          <a:extLst>
            <a:ext uri="{FF2B5EF4-FFF2-40B4-BE49-F238E27FC236}">
              <a16:creationId xmlns:a16="http://schemas.microsoft.com/office/drawing/2014/main" id="{77B05EFF-1C05-4E55-8564-C0738191040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30" name="Text Box 88">
          <a:extLst>
            <a:ext uri="{FF2B5EF4-FFF2-40B4-BE49-F238E27FC236}">
              <a16:creationId xmlns:a16="http://schemas.microsoft.com/office/drawing/2014/main" id="{505847EE-A7CC-42DC-948C-FA944FBAC4D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31" name="Text Box 89">
          <a:extLst>
            <a:ext uri="{FF2B5EF4-FFF2-40B4-BE49-F238E27FC236}">
              <a16:creationId xmlns:a16="http://schemas.microsoft.com/office/drawing/2014/main" id="{5AC95864-4BF5-4EFC-81ED-4AB8AFC5BCC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35</xdr:row>
      <xdr:rowOff>9525</xdr:rowOff>
    </xdr:to>
    <xdr:sp macro="" textlink="">
      <xdr:nvSpPr>
        <xdr:cNvPr id="732" name="Text Box 90">
          <a:extLst>
            <a:ext uri="{FF2B5EF4-FFF2-40B4-BE49-F238E27FC236}">
              <a16:creationId xmlns:a16="http://schemas.microsoft.com/office/drawing/2014/main" id="{593813D7-3BB5-4E6B-89CC-87097515D41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33" name="Text Box 91">
          <a:extLst>
            <a:ext uri="{FF2B5EF4-FFF2-40B4-BE49-F238E27FC236}">
              <a16:creationId xmlns:a16="http://schemas.microsoft.com/office/drawing/2014/main" id="{2A3CD977-3DBD-4315-95DA-98C2A6A9FC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34" name="Text Box 92">
          <a:extLst>
            <a:ext uri="{FF2B5EF4-FFF2-40B4-BE49-F238E27FC236}">
              <a16:creationId xmlns:a16="http://schemas.microsoft.com/office/drawing/2014/main" id="{B5525CB0-5E7D-4F69-A013-55590C05F9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35" name="Text Box 93">
          <a:extLst>
            <a:ext uri="{FF2B5EF4-FFF2-40B4-BE49-F238E27FC236}">
              <a16:creationId xmlns:a16="http://schemas.microsoft.com/office/drawing/2014/main" id="{68515B88-BC09-4B8A-B9F1-14B449F2C3B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35</xdr:row>
      <xdr:rowOff>9525</xdr:rowOff>
    </xdr:to>
    <xdr:sp macro="" textlink="">
      <xdr:nvSpPr>
        <xdr:cNvPr id="736" name="Text Box 94">
          <a:extLst>
            <a:ext uri="{FF2B5EF4-FFF2-40B4-BE49-F238E27FC236}">
              <a16:creationId xmlns:a16="http://schemas.microsoft.com/office/drawing/2014/main" id="{363665AC-5DE0-45DB-801B-8F0313FAE17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37" name="Text Box 87">
          <a:extLst>
            <a:ext uri="{FF2B5EF4-FFF2-40B4-BE49-F238E27FC236}">
              <a16:creationId xmlns:a16="http://schemas.microsoft.com/office/drawing/2014/main" id="{95E05890-E1FD-454F-9C35-ACCD88C796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38" name="Text Box 88">
          <a:extLst>
            <a:ext uri="{FF2B5EF4-FFF2-40B4-BE49-F238E27FC236}">
              <a16:creationId xmlns:a16="http://schemas.microsoft.com/office/drawing/2014/main" id="{4D3107A5-E0F6-48CB-8C42-A72124B141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39" name="Text Box 89">
          <a:extLst>
            <a:ext uri="{FF2B5EF4-FFF2-40B4-BE49-F238E27FC236}">
              <a16:creationId xmlns:a16="http://schemas.microsoft.com/office/drawing/2014/main" id="{9295497A-DEA8-4847-8E14-41509816AC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40" name="Text Box 90">
          <a:extLst>
            <a:ext uri="{FF2B5EF4-FFF2-40B4-BE49-F238E27FC236}">
              <a16:creationId xmlns:a16="http://schemas.microsoft.com/office/drawing/2014/main" id="{63233312-0F2A-4EBF-AB75-FE5CD2BE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41" name="Text Box 91">
          <a:extLst>
            <a:ext uri="{FF2B5EF4-FFF2-40B4-BE49-F238E27FC236}">
              <a16:creationId xmlns:a16="http://schemas.microsoft.com/office/drawing/2014/main" id="{EB021161-3200-4A4D-8D75-1E0FC59049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42" name="Text Box 92">
          <a:extLst>
            <a:ext uri="{FF2B5EF4-FFF2-40B4-BE49-F238E27FC236}">
              <a16:creationId xmlns:a16="http://schemas.microsoft.com/office/drawing/2014/main" id="{7125FD0C-CF3F-4B58-B394-7D28A095A0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43" name="Text Box 93">
          <a:extLst>
            <a:ext uri="{FF2B5EF4-FFF2-40B4-BE49-F238E27FC236}">
              <a16:creationId xmlns:a16="http://schemas.microsoft.com/office/drawing/2014/main" id="{3AB10816-C454-4AF1-B6D2-8C67CD4228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44" name="Text Box 94">
          <a:extLst>
            <a:ext uri="{FF2B5EF4-FFF2-40B4-BE49-F238E27FC236}">
              <a16:creationId xmlns:a16="http://schemas.microsoft.com/office/drawing/2014/main" id="{B3F2C203-0F68-41CF-9038-E5A64B6D11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45" name="Text Box 91">
          <a:extLst>
            <a:ext uri="{FF2B5EF4-FFF2-40B4-BE49-F238E27FC236}">
              <a16:creationId xmlns:a16="http://schemas.microsoft.com/office/drawing/2014/main" id="{3D181DA2-64EC-40E3-BF57-30F363BE9B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46" name="Text Box 92">
          <a:extLst>
            <a:ext uri="{FF2B5EF4-FFF2-40B4-BE49-F238E27FC236}">
              <a16:creationId xmlns:a16="http://schemas.microsoft.com/office/drawing/2014/main" id="{9BA917AD-B868-4A71-9FBE-CD4EE5F6BE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47" name="Text Box 93">
          <a:extLst>
            <a:ext uri="{FF2B5EF4-FFF2-40B4-BE49-F238E27FC236}">
              <a16:creationId xmlns:a16="http://schemas.microsoft.com/office/drawing/2014/main" id="{344B6FDC-92BE-46B3-B798-CB0DA323E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48" name="Text Box 94">
          <a:extLst>
            <a:ext uri="{FF2B5EF4-FFF2-40B4-BE49-F238E27FC236}">
              <a16:creationId xmlns:a16="http://schemas.microsoft.com/office/drawing/2014/main" id="{8522AEC7-CFD7-4B0B-89D1-E456E4BF9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49" name="Text Box 91">
          <a:extLst>
            <a:ext uri="{FF2B5EF4-FFF2-40B4-BE49-F238E27FC236}">
              <a16:creationId xmlns:a16="http://schemas.microsoft.com/office/drawing/2014/main" id="{5D4E117C-7CD2-4E92-8208-D1044E4A34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50" name="Text Box 92">
          <a:extLst>
            <a:ext uri="{FF2B5EF4-FFF2-40B4-BE49-F238E27FC236}">
              <a16:creationId xmlns:a16="http://schemas.microsoft.com/office/drawing/2014/main" id="{655EA2A0-B9C1-4707-9287-30AD3B63EA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51" name="Text Box 93">
          <a:extLst>
            <a:ext uri="{FF2B5EF4-FFF2-40B4-BE49-F238E27FC236}">
              <a16:creationId xmlns:a16="http://schemas.microsoft.com/office/drawing/2014/main" id="{8C25DBD1-F756-49EB-B4D9-4C1151693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52" name="Text Box 94">
          <a:extLst>
            <a:ext uri="{FF2B5EF4-FFF2-40B4-BE49-F238E27FC236}">
              <a16:creationId xmlns:a16="http://schemas.microsoft.com/office/drawing/2014/main" id="{D2903C3C-5663-48A8-8108-D002B2D510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53" name="Text Box 91">
          <a:extLst>
            <a:ext uri="{FF2B5EF4-FFF2-40B4-BE49-F238E27FC236}">
              <a16:creationId xmlns:a16="http://schemas.microsoft.com/office/drawing/2014/main" id="{B1F82FFE-EA7D-4698-8B93-5D210FF019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54" name="Text Box 92">
          <a:extLst>
            <a:ext uri="{FF2B5EF4-FFF2-40B4-BE49-F238E27FC236}">
              <a16:creationId xmlns:a16="http://schemas.microsoft.com/office/drawing/2014/main" id="{B6AAA54E-8290-4BB5-885B-ABCF57595A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55" name="Text Box 93">
          <a:extLst>
            <a:ext uri="{FF2B5EF4-FFF2-40B4-BE49-F238E27FC236}">
              <a16:creationId xmlns:a16="http://schemas.microsoft.com/office/drawing/2014/main" id="{95762FA1-6E80-445B-9A1C-3E0618B59C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56" name="Text Box 94">
          <a:extLst>
            <a:ext uri="{FF2B5EF4-FFF2-40B4-BE49-F238E27FC236}">
              <a16:creationId xmlns:a16="http://schemas.microsoft.com/office/drawing/2014/main" id="{D86E5D31-A4BA-4DDF-981A-015DDF8B35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57" name="Text Box 87">
          <a:extLst>
            <a:ext uri="{FF2B5EF4-FFF2-40B4-BE49-F238E27FC236}">
              <a16:creationId xmlns:a16="http://schemas.microsoft.com/office/drawing/2014/main" id="{8F577E23-97A2-4759-B658-228BD18FC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58" name="Text Box 88">
          <a:extLst>
            <a:ext uri="{FF2B5EF4-FFF2-40B4-BE49-F238E27FC236}">
              <a16:creationId xmlns:a16="http://schemas.microsoft.com/office/drawing/2014/main" id="{BA832430-BDC6-48C8-B2B8-CA80CEBD18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59" name="Text Box 89">
          <a:extLst>
            <a:ext uri="{FF2B5EF4-FFF2-40B4-BE49-F238E27FC236}">
              <a16:creationId xmlns:a16="http://schemas.microsoft.com/office/drawing/2014/main" id="{E7BA1CDD-0C31-45FE-B29E-FA1A699F22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60" name="Text Box 90">
          <a:extLst>
            <a:ext uri="{FF2B5EF4-FFF2-40B4-BE49-F238E27FC236}">
              <a16:creationId xmlns:a16="http://schemas.microsoft.com/office/drawing/2014/main" id="{873F6400-AE9E-4506-A557-4808CDF94D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61" name="Text Box 91">
          <a:extLst>
            <a:ext uri="{FF2B5EF4-FFF2-40B4-BE49-F238E27FC236}">
              <a16:creationId xmlns:a16="http://schemas.microsoft.com/office/drawing/2014/main" id="{546883A1-ABC8-4245-8ECB-C5E47F4FAB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62" name="Text Box 92">
          <a:extLst>
            <a:ext uri="{FF2B5EF4-FFF2-40B4-BE49-F238E27FC236}">
              <a16:creationId xmlns:a16="http://schemas.microsoft.com/office/drawing/2014/main" id="{3989C491-769B-44F4-A9F9-7D62D2873B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63" name="Text Box 93">
          <a:extLst>
            <a:ext uri="{FF2B5EF4-FFF2-40B4-BE49-F238E27FC236}">
              <a16:creationId xmlns:a16="http://schemas.microsoft.com/office/drawing/2014/main" id="{F327B82C-2430-42D0-BBEA-0A55323D7C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64" name="Text Box 94">
          <a:extLst>
            <a:ext uri="{FF2B5EF4-FFF2-40B4-BE49-F238E27FC236}">
              <a16:creationId xmlns:a16="http://schemas.microsoft.com/office/drawing/2014/main" id="{D00D57BA-5F7F-4653-BFCE-E8785DAEA7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65" name="Text Box 87">
          <a:extLst>
            <a:ext uri="{FF2B5EF4-FFF2-40B4-BE49-F238E27FC236}">
              <a16:creationId xmlns:a16="http://schemas.microsoft.com/office/drawing/2014/main" id="{09372534-A57E-4016-B90F-44592B037A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66" name="Text Box 88">
          <a:extLst>
            <a:ext uri="{FF2B5EF4-FFF2-40B4-BE49-F238E27FC236}">
              <a16:creationId xmlns:a16="http://schemas.microsoft.com/office/drawing/2014/main" id="{50DEC7EE-D76C-4189-9152-FFBB347C6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67" name="Text Box 89">
          <a:extLst>
            <a:ext uri="{FF2B5EF4-FFF2-40B4-BE49-F238E27FC236}">
              <a16:creationId xmlns:a16="http://schemas.microsoft.com/office/drawing/2014/main" id="{16BFB974-8469-4006-9D49-FC1D169B5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68" name="Text Box 90">
          <a:extLst>
            <a:ext uri="{FF2B5EF4-FFF2-40B4-BE49-F238E27FC236}">
              <a16:creationId xmlns:a16="http://schemas.microsoft.com/office/drawing/2014/main" id="{566F3CC2-768C-49FB-8E1F-A1F33492E9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69" name="Text Box 91">
          <a:extLst>
            <a:ext uri="{FF2B5EF4-FFF2-40B4-BE49-F238E27FC236}">
              <a16:creationId xmlns:a16="http://schemas.microsoft.com/office/drawing/2014/main" id="{9C7AA43D-9C3F-42FD-80D6-80FFB88D63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70" name="Text Box 92">
          <a:extLst>
            <a:ext uri="{FF2B5EF4-FFF2-40B4-BE49-F238E27FC236}">
              <a16:creationId xmlns:a16="http://schemas.microsoft.com/office/drawing/2014/main" id="{FD4C4C01-9183-43C0-80D0-500A753E4D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71" name="Text Box 93">
          <a:extLst>
            <a:ext uri="{FF2B5EF4-FFF2-40B4-BE49-F238E27FC236}">
              <a16:creationId xmlns:a16="http://schemas.microsoft.com/office/drawing/2014/main" id="{39DB722D-47BF-4D7B-96E3-6463C1E13B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72" name="Text Box 94">
          <a:extLst>
            <a:ext uri="{FF2B5EF4-FFF2-40B4-BE49-F238E27FC236}">
              <a16:creationId xmlns:a16="http://schemas.microsoft.com/office/drawing/2014/main" id="{F590FC80-00A1-4BEF-8AEF-58350B6B0D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73" name="Text Box 87">
          <a:extLst>
            <a:ext uri="{FF2B5EF4-FFF2-40B4-BE49-F238E27FC236}">
              <a16:creationId xmlns:a16="http://schemas.microsoft.com/office/drawing/2014/main" id="{A795B3FA-F8CA-4B25-9428-7799C2C6BA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74" name="Text Box 88">
          <a:extLst>
            <a:ext uri="{FF2B5EF4-FFF2-40B4-BE49-F238E27FC236}">
              <a16:creationId xmlns:a16="http://schemas.microsoft.com/office/drawing/2014/main" id="{ECC24D65-C7C1-45D4-9388-ABE57CF8E3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75" name="Text Box 89">
          <a:extLst>
            <a:ext uri="{FF2B5EF4-FFF2-40B4-BE49-F238E27FC236}">
              <a16:creationId xmlns:a16="http://schemas.microsoft.com/office/drawing/2014/main" id="{B7FB9703-9940-4188-88D1-B0EE78956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76" name="Text Box 90">
          <a:extLst>
            <a:ext uri="{FF2B5EF4-FFF2-40B4-BE49-F238E27FC236}">
              <a16:creationId xmlns:a16="http://schemas.microsoft.com/office/drawing/2014/main" id="{9B793F53-07FE-4B91-82D9-4FEAF65D73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77" name="Text Box 91">
          <a:extLst>
            <a:ext uri="{FF2B5EF4-FFF2-40B4-BE49-F238E27FC236}">
              <a16:creationId xmlns:a16="http://schemas.microsoft.com/office/drawing/2014/main" id="{3CF24629-B26B-4CC9-A9C7-32DB7AA56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78" name="Text Box 92">
          <a:extLst>
            <a:ext uri="{FF2B5EF4-FFF2-40B4-BE49-F238E27FC236}">
              <a16:creationId xmlns:a16="http://schemas.microsoft.com/office/drawing/2014/main" id="{A70DF0AB-ECC8-4E41-9271-6F6B109A9C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79" name="Text Box 93">
          <a:extLst>
            <a:ext uri="{FF2B5EF4-FFF2-40B4-BE49-F238E27FC236}">
              <a16:creationId xmlns:a16="http://schemas.microsoft.com/office/drawing/2014/main" id="{0518CF69-C406-43B0-AC4A-E282378B0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80" name="Text Box 94">
          <a:extLst>
            <a:ext uri="{FF2B5EF4-FFF2-40B4-BE49-F238E27FC236}">
              <a16:creationId xmlns:a16="http://schemas.microsoft.com/office/drawing/2014/main" id="{1EE84270-2200-42A8-A791-95C34EA878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81" name="Text Box 91">
          <a:extLst>
            <a:ext uri="{FF2B5EF4-FFF2-40B4-BE49-F238E27FC236}">
              <a16:creationId xmlns:a16="http://schemas.microsoft.com/office/drawing/2014/main" id="{051CB0BA-2E19-46E1-823A-7C4ED961B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82" name="Text Box 92">
          <a:extLst>
            <a:ext uri="{FF2B5EF4-FFF2-40B4-BE49-F238E27FC236}">
              <a16:creationId xmlns:a16="http://schemas.microsoft.com/office/drawing/2014/main" id="{E414BDE7-8883-467E-8115-28729A6BA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83" name="Text Box 93">
          <a:extLst>
            <a:ext uri="{FF2B5EF4-FFF2-40B4-BE49-F238E27FC236}">
              <a16:creationId xmlns:a16="http://schemas.microsoft.com/office/drawing/2014/main" id="{106AA718-D538-4E3B-B999-30690D62E9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84" name="Text Box 94">
          <a:extLst>
            <a:ext uri="{FF2B5EF4-FFF2-40B4-BE49-F238E27FC236}">
              <a16:creationId xmlns:a16="http://schemas.microsoft.com/office/drawing/2014/main" id="{40B3EE37-6A91-4BD8-9434-CB1FCCE49F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85" name="Text Box 91">
          <a:extLst>
            <a:ext uri="{FF2B5EF4-FFF2-40B4-BE49-F238E27FC236}">
              <a16:creationId xmlns:a16="http://schemas.microsoft.com/office/drawing/2014/main" id="{3D345885-CAFB-4338-BFBA-47F22EA630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86" name="Text Box 92">
          <a:extLst>
            <a:ext uri="{FF2B5EF4-FFF2-40B4-BE49-F238E27FC236}">
              <a16:creationId xmlns:a16="http://schemas.microsoft.com/office/drawing/2014/main" id="{6E0AEF31-037F-4EC5-8022-202C032098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87" name="Text Box 93">
          <a:extLst>
            <a:ext uri="{FF2B5EF4-FFF2-40B4-BE49-F238E27FC236}">
              <a16:creationId xmlns:a16="http://schemas.microsoft.com/office/drawing/2014/main" id="{297AE67D-929F-489F-8DF2-711B5021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88" name="Text Box 94">
          <a:extLst>
            <a:ext uri="{FF2B5EF4-FFF2-40B4-BE49-F238E27FC236}">
              <a16:creationId xmlns:a16="http://schemas.microsoft.com/office/drawing/2014/main" id="{E71C9C1C-A404-4D5B-9D32-EB49943D05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89" name="Text Box 91">
          <a:extLst>
            <a:ext uri="{FF2B5EF4-FFF2-40B4-BE49-F238E27FC236}">
              <a16:creationId xmlns:a16="http://schemas.microsoft.com/office/drawing/2014/main" id="{C7D98D5F-AAA4-4585-889B-DE108B6C53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90" name="Text Box 92">
          <a:extLst>
            <a:ext uri="{FF2B5EF4-FFF2-40B4-BE49-F238E27FC236}">
              <a16:creationId xmlns:a16="http://schemas.microsoft.com/office/drawing/2014/main" id="{61DA4D04-1DDB-43E1-BF3F-E021704137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91" name="Text Box 93">
          <a:extLst>
            <a:ext uri="{FF2B5EF4-FFF2-40B4-BE49-F238E27FC236}">
              <a16:creationId xmlns:a16="http://schemas.microsoft.com/office/drawing/2014/main" id="{2EF33A7F-273B-42A2-B47C-0E44274E7B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92" name="Text Box 94">
          <a:extLst>
            <a:ext uri="{FF2B5EF4-FFF2-40B4-BE49-F238E27FC236}">
              <a16:creationId xmlns:a16="http://schemas.microsoft.com/office/drawing/2014/main" id="{F9F637CE-FAE0-4770-BB09-C5946085A8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93" name="Text Box 87">
          <a:extLst>
            <a:ext uri="{FF2B5EF4-FFF2-40B4-BE49-F238E27FC236}">
              <a16:creationId xmlns:a16="http://schemas.microsoft.com/office/drawing/2014/main" id="{6D099512-5B0A-4FCE-A147-3B8D2F8DF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94" name="Text Box 88">
          <a:extLst>
            <a:ext uri="{FF2B5EF4-FFF2-40B4-BE49-F238E27FC236}">
              <a16:creationId xmlns:a16="http://schemas.microsoft.com/office/drawing/2014/main" id="{E99E66C3-EFF8-40BB-AAB2-8267A4F67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95" name="Text Box 89">
          <a:extLst>
            <a:ext uri="{FF2B5EF4-FFF2-40B4-BE49-F238E27FC236}">
              <a16:creationId xmlns:a16="http://schemas.microsoft.com/office/drawing/2014/main" id="{27C39800-E749-43D6-93BE-474D1154BA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796" name="Text Box 90">
          <a:extLst>
            <a:ext uri="{FF2B5EF4-FFF2-40B4-BE49-F238E27FC236}">
              <a16:creationId xmlns:a16="http://schemas.microsoft.com/office/drawing/2014/main" id="{81E25E16-F77E-4564-9B02-20B563932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97" name="Text Box 91">
          <a:extLst>
            <a:ext uri="{FF2B5EF4-FFF2-40B4-BE49-F238E27FC236}">
              <a16:creationId xmlns:a16="http://schemas.microsoft.com/office/drawing/2014/main" id="{D80E2917-4FC6-4FB7-AD3A-9765A33D0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98" name="Text Box 92">
          <a:extLst>
            <a:ext uri="{FF2B5EF4-FFF2-40B4-BE49-F238E27FC236}">
              <a16:creationId xmlns:a16="http://schemas.microsoft.com/office/drawing/2014/main" id="{04936B53-EA40-44CA-8E42-50FDE78B5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799" name="Text Box 93">
          <a:extLst>
            <a:ext uri="{FF2B5EF4-FFF2-40B4-BE49-F238E27FC236}">
              <a16:creationId xmlns:a16="http://schemas.microsoft.com/office/drawing/2014/main" id="{E67A35DC-481D-4887-80D3-5FC933AE1B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00" name="Text Box 94">
          <a:extLst>
            <a:ext uri="{FF2B5EF4-FFF2-40B4-BE49-F238E27FC236}">
              <a16:creationId xmlns:a16="http://schemas.microsoft.com/office/drawing/2014/main" id="{9B87C9A7-04BA-4D6C-A8AF-AD4A5D59B2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01" name="Text Box 87">
          <a:extLst>
            <a:ext uri="{FF2B5EF4-FFF2-40B4-BE49-F238E27FC236}">
              <a16:creationId xmlns:a16="http://schemas.microsoft.com/office/drawing/2014/main" id="{37D30FD6-4708-4E66-B6DE-1CCD595255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02" name="Text Box 88">
          <a:extLst>
            <a:ext uri="{FF2B5EF4-FFF2-40B4-BE49-F238E27FC236}">
              <a16:creationId xmlns:a16="http://schemas.microsoft.com/office/drawing/2014/main" id="{E9782F8E-ACC1-41E2-B6B1-3A1381AADD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03" name="Text Box 89">
          <a:extLst>
            <a:ext uri="{FF2B5EF4-FFF2-40B4-BE49-F238E27FC236}">
              <a16:creationId xmlns:a16="http://schemas.microsoft.com/office/drawing/2014/main" id="{244D0924-57B2-49F6-86C7-9FEDD9B720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04" name="Text Box 90">
          <a:extLst>
            <a:ext uri="{FF2B5EF4-FFF2-40B4-BE49-F238E27FC236}">
              <a16:creationId xmlns:a16="http://schemas.microsoft.com/office/drawing/2014/main" id="{3E574623-7821-48FB-8945-79D6CEFE0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05" name="Text Box 91">
          <a:extLst>
            <a:ext uri="{FF2B5EF4-FFF2-40B4-BE49-F238E27FC236}">
              <a16:creationId xmlns:a16="http://schemas.microsoft.com/office/drawing/2014/main" id="{061D470D-4B86-4E70-8D94-E7A6D29BC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06" name="Text Box 92">
          <a:extLst>
            <a:ext uri="{FF2B5EF4-FFF2-40B4-BE49-F238E27FC236}">
              <a16:creationId xmlns:a16="http://schemas.microsoft.com/office/drawing/2014/main" id="{78507D36-7141-401C-98C4-A08A71AFC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07" name="Text Box 93">
          <a:extLst>
            <a:ext uri="{FF2B5EF4-FFF2-40B4-BE49-F238E27FC236}">
              <a16:creationId xmlns:a16="http://schemas.microsoft.com/office/drawing/2014/main" id="{D017D070-32CF-4806-A901-4187BEBA3F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08" name="Text Box 94">
          <a:extLst>
            <a:ext uri="{FF2B5EF4-FFF2-40B4-BE49-F238E27FC236}">
              <a16:creationId xmlns:a16="http://schemas.microsoft.com/office/drawing/2014/main" id="{C82D1E6D-A10C-4205-99E1-3010DA35FB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09" name="Text Box 87">
          <a:extLst>
            <a:ext uri="{FF2B5EF4-FFF2-40B4-BE49-F238E27FC236}">
              <a16:creationId xmlns:a16="http://schemas.microsoft.com/office/drawing/2014/main" id="{07FFD2C4-9FE0-40F6-8D04-175BA14607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10" name="Text Box 88">
          <a:extLst>
            <a:ext uri="{FF2B5EF4-FFF2-40B4-BE49-F238E27FC236}">
              <a16:creationId xmlns:a16="http://schemas.microsoft.com/office/drawing/2014/main" id="{608FE48F-3EA2-413B-8DD0-32E35A5F83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11" name="Text Box 89">
          <a:extLst>
            <a:ext uri="{FF2B5EF4-FFF2-40B4-BE49-F238E27FC236}">
              <a16:creationId xmlns:a16="http://schemas.microsoft.com/office/drawing/2014/main" id="{C7991A7A-CDAA-48F9-BFF5-D6F4B0B73F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12" name="Text Box 90">
          <a:extLst>
            <a:ext uri="{FF2B5EF4-FFF2-40B4-BE49-F238E27FC236}">
              <a16:creationId xmlns:a16="http://schemas.microsoft.com/office/drawing/2014/main" id="{B1FF8658-4FAF-4F83-9698-8D2E28C0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13" name="Text Box 91">
          <a:extLst>
            <a:ext uri="{FF2B5EF4-FFF2-40B4-BE49-F238E27FC236}">
              <a16:creationId xmlns:a16="http://schemas.microsoft.com/office/drawing/2014/main" id="{6EE0109D-1DAE-47D3-BC41-639CFA326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14" name="Text Box 92">
          <a:extLst>
            <a:ext uri="{FF2B5EF4-FFF2-40B4-BE49-F238E27FC236}">
              <a16:creationId xmlns:a16="http://schemas.microsoft.com/office/drawing/2014/main" id="{C72BAE2D-7249-41B2-81E0-CD4BB388D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15" name="Text Box 93">
          <a:extLst>
            <a:ext uri="{FF2B5EF4-FFF2-40B4-BE49-F238E27FC236}">
              <a16:creationId xmlns:a16="http://schemas.microsoft.com/office/drawing/2014/main" id="{050B0741-3CA8-4EE3-B0AC-BC30D08D8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16" name="Text Box 94">
          <a:extLst>
            <a:ext uri="{FF2B5EF4-FFF2-40B4-BE49-F238E27FC236}">
              <a16:creationId xmlns:a16="http://schemas.microsoft.com/office/drawing/2014/main" id="{48A0CD4D-FDFF-4F89-AF4B-6864624996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17" name="Text Box 87">
          <a:extLst>
            <a:ext uri="{FF2B5EF4-FFF2-40B4-BE49-F238E27FC236}">
              <a16:creationId xmlns:a16="http://schemas.microsoft.com/office/drawing/2014/main" id="{1D3EBCA9-4BFD-4A78-852A-B6B788AF86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18" name="Text Box 88">
          <a:extLst>
            <a:ext uri="{FF2B5EF4-FFF2-40B4-BE49-F238E27FC236}">
              <a16:creationId xmlns:a16="http://schemas.microsoft.com/office/drawing/2014/main" id="{74F37DC7-A46F-476A-A1C0-F1EA1145CA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19" name="Text Box 89">
          <a:extLst>
            <a:ext uri="{FF2B5EF4-FFF2-40B4-BE49-F238E27FC236}">
              <a16:creationId xmlns:a16="http://schemas.microsoft.com/office/drawing/2014/main" id="{5C3AF572-40A3-47E3-AF8E-7D72E3A7BB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20" name="Text Box 90">
          <a:extLst>
            <a:ext uri="{FF2B5EF4-FFF2-40B4-BE49-F238E27FC236}">
              <a16:creationId xmlns:a16="http://schemas.microsoft.com/office/drawing/2014/main" id="{46CB993E-5CC5-4245-9622-6B40B751A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21" name="Text Box 91">
          <a:extLst>
            <a:ext uri="{FF2B5EF4-FFF2-40B4-BE49-F238E27FC236}">
              <a16:creationId xmlns:a16="http://schemas.microsoft.com/office/drawing/2014/main" id="{384138A3-0786-468F-BDDC-B9D16CFB9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22" name="Text Box 92">
          <a:extLst>
            <a:ext uri="{FF2B5EF4-FFF2-40B4-BE49-F238E27FC236}">
              <a16:creationId xmlns:a16="http://schemas.microsoft.com/office/drawing/2014/main" id="{38611028-7D2B-40F2-A15E-774470479C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23" name="Text Box 93">
          <a:extLst>
            <a:ext uri="{FF2B5EF4-FFF2-40B4-BE49-F238E27FC236}">
              <a16:creationId xmlns:a16="http://schemas.microsoft.com/office/drawing/2014/main" id="{CCE18321-8F0D-44D7-81F4-10217CF97F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24" name="Text Box 94">
          <a:extLst>
            <a:ext uri="{FF2B5EF4-FFF2-40B4-BE49-F238E27FC236}">
              <a16:creationId xmlns:a16="http://schemas.microsoft.com/office/drawing/2014/main" id="{C14BBC01-6DB2-44DE-968A-4F85BD03B4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25" name="Text Box 87">
          <a:extLst>
            <a:ext uri="{FF2B5EF4-FFF2-40B4-BE49-F238E27FC236}">
              <a16:creationId xmlns:a16="http://schemas.microsoft.com/office/drawing/2014/main" id="{55F6C2B0-0AB3-4B32-A010-035C5874D6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26" name="Text Box 88">
          <a:extLst>
            <a:ext uri="{FF2B5EF4-FFF2-40B4-BE49-F238E27FC236}">
              <a16:creationId xmlns:a16="http://schemas.microsoft.com/office/drawing/2014/main" id="{CFAA9C8E-ED8B-477E-8F56-8A5621447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27" name="Text Box 89">
          <a:extLst>
            <a:ext uri="{FF2B5EF4-FFF2-40B4-BE49-F238E27FC236}">
              <a16:creationId xmlns:a16="http://schemas.microsoft.com/office/drawing/2014/main" id="{3BBC8431-9C9F-4300-AE72-D38BB7E69C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28" name="Text Box 90">
          <a:extLst>
            <a:ext uri="{FF2B5EF4-FFF2-40B4-BE49-F238E27FC236}">
              <a16:creationId xmlns:a16="http://schemas.microsoft.com/office/drawing/2014/main" id="{C0C7E851-22B5-4C6D-B501-71A13CCE40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29" name="Text Box 91">
          <a:extLst>
            <a:ext uri="{FF2B5EF4-FFF2-40B4-BE49-F238E27FC236}">
              <a16:creationId xmlns:a16="http://schemas.microsoft.com/office/drawing/2014/main" id="{6A3DA212-3CD1-4825-B52A-37C6594C9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30" name="Text Box 92">
          <a:extLst>
            <a:ext uri="{FF2B5EF4-FFF2-40B4-BE49-F238E27FC236}">
              <a16:creationId xmlns:a16="http://schemas.microsoft.com/office/drawing/2014/main" id="{0661A7FB-E420-4A3C-AE28-5834907B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31" name="Text Box 93">
          <a:extLst>
            <a:ext uri="{FF2B5EF4-FFF2-40B4-BE49-F238E27FC236}">
              <a16:creationId xmlns:a16="http://schemas.microsoft.com/office/drawing/2014/main" id="{B74D0084-C73F-47C3-940F-1EC37A804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32" name="Text Box 94">
          <a:extLst>
            <a:ext uri="{FF2B5EF4-FFF2-40B4-BE49-F238E27FC236}">
              <a16:creationId xmlns:a16="http://schemas.microsoft.com/office/drawing/2014/main" id="{40939986-D951-407B-A917-50BCE7226C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33" name="Text Box 87">
          <a:extLst>
            <a:ext uri="{FF2B5EF4-FFF2-40B4-BE49-F238E27FC236}">
              <a16:creationId xmlns:a16="http://schemas.microsoft.com/office/drawing/2014/main" id="{B5CD3511-1171-479B-923F-8B76FCC459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34" name="Text Box 88">
          <a:extLst>
            <a:ext uri="{FF2B5EF4-FFF2-40B4-BE49-F238E27FC236}">
              <a16:creationId xmlns:a16="http://schemas.microsoft.com/office/drawing/2014/main" id="{F33182B8-20D9-4048-9797-8299E2C4E3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35" name="Text Box 89">
          <a:extLst>
            <a:ext uri="{FF2B5EF4-FFF2-40B4-BE49-F238E27FC236}">
              <a16:creationId xmlns:a16="http://schemas.microsoft.com/office/drawing/2014/main" id="{985EC98F-E309-4EDE-945F-8DB92B6E6A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36" name="Text Box 90">
          <a:extLst>
            <a:ext uri="{FF2B5EF4-FFF2-40B4-BE49-F238E27FC236}">
              <a16:creationId xmlns:a16="http://schemas.microsoft.com/office/drawing/2014/main" id="{63651A45-C771-495C-913B-1CBCD43F18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37" name="Text Box 91">
          <a:extLst>
            <a:ext uri="{FF2B5EF4-FFF2-40B4-BE49-F238E27FC236}">
              <a16:creationId xmlns:a16="http://schemas.microsoft.com/office/drawing/2014/main" id="{A2CF3D70-D0DD-4C8B-9F70-DBBA70518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38" name="Text Box 92">
          <a:extLst>
            <a:ext uri="{FF2B5EF4-FFF2-40B4-BE49-F238E27FC236}">
              <a16:creationId xmlns:a16="http://schemas.microsoft.com/office/drawing/2014/main" id="{988460B3-B64C-461B-BBBC-4E000FE9A4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39" name="Text Box 93">
          <a:extLst>
            <a:ext uri="{FF2B5EF4-FFF2-40B4-BE49-F238E27FC236}">
              <a16:creationId xmlns:a16="http://schemas.microsoft.com/office/drawing/2014/main" id="{CD7D7DAB-67C7-403F-9AC6-EA8153A4D3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40" name="Text Box 94">
          <a:extLst>
            <a:ext uri="{FF2B5EF4-FFF2-40B4-BE49-F238E27FC236}">
              <a16:creationId xmlns:a16="http://schemas.microsoft.com/office/drawing/2014/main" id="{C0718C3D-9224-4A17-99B5-38A890A10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41" name="Text Box 91">
          <a:extLst>
            <a:ext uri="{FF2B5EF4-FFF2-40B4-BE49-F238E27FC236}">
              <a16:creationId xmlns:a16="http://schemas.microsoft.com/office/drawing/2014/main" id="{96CA5E75-B924-4C7C-AED4-20E2785B7D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42" name="Text Box 92">
          <a:extLst>
            <a:ext uri="{FF2B5EF4-FFF2-40B4-BE49-F238E27FC236}">
              <a16:creationId xmlns:a16="http://schemas.microsoft.com/office/drawing/2014/main" id="{6E8B7C91-FCC2-49F7-BDD9-739E0DC1A1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43" name="Text Box 93">
          <a:extLst>
            <a:ext uri="{FF2B5EF4-FFF2-40B4-BE49-F238E27FC236}">
              <a16:creationId xmlns:a16="http://schemas.microsoft.com/office/drawing/2014/main" id="{648176B6-3684-40FE-AF44-A5A14A3A6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44" name="Text Box 94">
          <a:extLst>
            <a:ext uri="{FF2B5EF4-FFF2-40B4-BE49-F238E27FC236}">
              <a16:creationId xmlns:a16="http://schemas.microsoft.com/office/drawing/2014/main" id="{3E2C1F82-26C3-4E8F-8D8F-1F2C162B15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45" name="Text Box 91">
          <a:extLst>
            <a:ext uri="{FF2B5EF4-FFF2-40B4-BE49-F238E27FC236}">
              <a16:creationId xmlns:a16="http://schemas.microsoft.com/office/drawing/2014/main" id="{FD665A7A-F398-4A51-87F3-77BB75CF0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46" name="Text Box 92">
          <a:extLst>
            <a:ext uri="{FF2B5EF4-FFF2-40B4-BE49-F238E27FC236}">
              <a16:creationId xmlns:a16="http://schemas.microsoft.com/office/drawing/2014/main" id="{9DA61066-20A9-458F-B239-6779D3775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47" name="Text Box 93">
          <a:extLst>
            <a:ext uri="{FF2B5EF4-FFF2-40B4-BE49-F238E27FC236}">
              <a16:creationId xmlns:a16="http://schemas.microsoft.com/office/drawing/2014/main" id="{62B638ED-9DC0-4DBA-AC87-A3903FFA5A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48" name="Text Box 94">
          <a:extLst>
            <a:ext uri="{FF2B5EF4-FFF2-40B4-BE49-F238E27FC236}">
              <a16:creationId xmlns:a16="http://schemas.microsoft.com/office/drawing/2014/main" id="{8A1C3ED0-9A2F-4877-80FF-6D2C266ABF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49" name="Text Box 91">
          <a:extLst>
            <a:ext uri="{FF2B5EF4-FFF2-40B4-BE49-F238E27FC236}">
              <a16:creationId xmlns:a16="http://schemas.microsoft.com/office/drawing/2014/main" id="{15B7036A-FD46-473A-85D7-A3833E514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50" name="Text Box 92">
          <a:extLst>
            <a:ext uri="{FF2B5EF4-FFF2-40B4-BE49-F238E27FC236}">
              <a16:creationId xmlns:a16="http://schemas.microsoft.com/office/drawing/2014/main" id="{D021BF0A-79ED-4AD4-99B6-FB567820B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51" name="Text Box 93">
          <a:extLst>
            <a:ext uri="{FF2B5EF4-FFF2-40B4-BE49-F238E27FC236}">
              <a16:creationId xmlns:a16="http://schemas.microsoft.com/office/drawing/2014/main" id="{8F6AB077-1BD0-440C-B3D1-6E6CDE2B47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52" name="Text Box 94">
          <a:extLst>
            <a:ext uri="{FF2B5EF4-FFF2-40B4-BE49-F238E27FC236}">
              <a16:creationId xmlns:a16="http://schemas.microsoft.com/office/drawing/2014/main" id="{CD3BFFDF-7696-4DD9-962C-9D22C0B060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53" name="Text Box 87">
          <a:extLst>
            <a:ext uri="{FF2B5EF4-FFF2-40B4-BE49-F238E27FC236}">
              <a16:creationId xmlns:a16="http://schemas.microsoft.com/office/drawing/2014/main" id="{C372E0D8-08C4-4F5F-85AD-357F8ED72E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54" name="Text Box 88">
          <a:extLst>
            <a:ext uri="{FF2B5EF4-FFF2-40B4-BE49-F238E27FC236}">
              <a16:creationId xmlns:a16="http://schemas.microsoft.com/office/drawing/2014/main" id="{1F6C9C63-2CD8-4E06-BB7D-71850980E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55" name="Text Box 89">
          <a:extLst>
            <a:ext uri="{FF2B5EF4-FFF2-40B4-BE49-F238E27FC236}">
              <a16:creationId xmlns:a16="http://schemas.microsoft.com/office/drawing/2014/main" id="{CC83CD3F-7496-4DAA-A1C7-343AFF2E96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56" name="Text Box 90">
          <a:extLst>
            <a:ext uri="{FF2B5EF4-FFF2-40B4-BE49-F238E27FC236}">
              <a16:creationId xmlns:a16="http://schemas.microsoft.com/office/drawing/2014/main" id="{4FF3B334-4270-4559-BE13-23100E4F67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57" name="Text Box 91">
          <a:extLst>
            <a:ext uri="{FF2B5EF4-FFF2-40B4-BE49-F238E27FC236}">
              <a16:creationId xmlns:a16="http://schemas.microsoft.com/office/drawing/2014/main" id="{25F32EF3-0711-4270-A141-210D90E46E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58" name="Text Box 92">
          <a:extLst>
            <a:ext uri="{FF2B5EF4-FFF2-40B4-BE49-F238E27FC236}">
              <a16:creationId xmlns:a16="http://schemas.microsoft.com/office/drawing/2014/main" id="{28F38FC1-4407-4C20-A7C5-11A73C2F0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59" name="Text Box 93">
          <a:extLst>
            <a:ext uri="{FF2B5EF4-FFF2-40B4-BE49-F238E27FC236}">
              <a16:creationId xmlns:a16="http://schemas.microsoft.com/office/drawing/2014/main" id="{DF688581-5B09-4B03-B6A1-9BE665F607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60" name="Text Box 94">
          <a:extLst>
            <a:ext uri="{FF2B5EF4-FFF2-40B4-BE49-F238E27FC236}">
              <a16:creationId xmlns:a16="http://schemas.microsoft.com/office/drawing/2014/main" id="{2B97E01A-6E96-4A95-9BD5-C88BD581CF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61" name="Text Box 87">
          <a:extLst>
            <a:ext uri="{FF2B5EF4-FFF2-40B4-BE49-F238E27FC236}">
              <a16:creationId xmlns:a16="http://schemas.microsoft.com/office/drawing/2014/main" id="{44162F28-0763-429A-9453-0B90D0FD69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62" name="Text Box 88">
          <a:extLst>
            <a:ext uri="{FF2B5EF4-FFF2-40B4-BE49-F238E27FC236}">
              <a16:creationId xmlns:a16="http://schemas.microsoft.com/office/drawing/2014/main" id="{B5AEC2BF-F8F6-4C5C-80C6-D9AD438B1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63" name="Text Box 89">
          <a:extLst>
            <a:ext uri="{FF2B5EF4-FFF2-40B4-BE49-F238E27FC236}">
              <a16:creationId xmlns:a16="http://schemas.microsoft.com/office/drawing/2014/main" id="{A5A40FE4-E796-4F7E-BBCC-34D6E18B84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64" name="Text Box 90">
          <a:extLst>
            <a:ext uri="{FF2B5EF4-FFF2-40B4-BE49-F238E27FC236}">
              <a16:creationId xmlns:a16="http://schemas.microsoft.com/office/drawing/2014/main" id="{AED374C6-50BA-477B-BD5E-5927AA3A82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65" name="Text Box 91">
          <a:extLst>
            <a:ext uri="{FF2B5EF4-FFF2-40B4-BE49-F238E27FC236}">
              <a16:creationId xmlns:a16="http://schemas.microsoft.com/office/drawing/2014/main" id="{5334F477-9187-467F-9E55-A1FACCB33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66" name="Text Box 92">
          <a:extLst>
            <a:ext uri="{FF2B5EF4-FFF2-40B4-BE49-F238E27FC236}">
              <a16:creationId xmlns:a16="http://schemas.microsoft.com/office/drawing/2014/main" id="{979C8593-3099-433A-8C4E-1C8DF29E66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67" name="Text Box 93">
          <a:extLst>
            <a:ext uri="{FF2B5EF4-FFF2-40B4-BE49-F238E27FC236}">
              <a16:creationId xmlns:a16="http://schemas.microsoft.com/office/drawing/2014/main" id="{AA55306C-A87F-4141-9736-05468B0969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68" name="Text Box 94">
          <a:extLst>
            <a:ext uri="{FF2B5EF4-FFF2-40B4-BE49-F238E27FC236}">
              <a16:creationId xmlns:a16="http://schemas.microsoft.com/office/drawing/2014/main" id="{C49E8D0A-3AB2-493B-89E5-E1D85578CA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69" name="Text Box 87">
          <a:extLst>
            <a:ext uri="{FF2B5EF4-FFF2-40B4-BE49-F238E27FC236}">
              <a16:creationId xmlns:a16="http://schemas.microsoft.com/office/drawing/2014/main" id="{41B1E1E8-4597-4A7A-B656-4E28DE5E61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70" name="Text Box 88">
          <a:extLst>
            <a:ext uri="{FF2B5EF4-FFF2-40B4-BE49-F238E27FC236}">
              <a16:creationId xmlns:a16="http://schemas.microsoft.com/office/drawing/2014/main" id="{3C345D1C-B475-41EB-85BD-7415404DB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71" name="Text Box 89">
          <a:extLst>
            <a:ext uri="{FF2B5EF4-FFF2-40B4-BE49-F238E27FC236}">
              <a16:creationId xmlns:a16="http://schemas.microsoft.com/office/drawing/2014/main" id="{EB3D1D9B-10BD-4185-9CC7-9A6658060D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72" name="Text Box 90">
          <a:extLst>
            <a:ext uri="{FF2B5EF4-FFF2-40B4-BE49-F238E27FC236}">
              <a16:creationId xmlns:a16="http://schemas.microsoft.com/office/drawing/2014/main" id="{F67B8836-873F-43A7-A59E-4539B24293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73" name="Text Box 91">
          <a:extLst>
            <a:ext uri="{FF2B5EF4-FFF2-40B4-BE49-F238E27FC236}">
              <a16:creationId xmlns:a16="http://schemas.microsoft.com/office/drawing/2014/main" id="{0828C5B9-1DB5-4DEA-BF98-927435D8E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74" name="Text Box 92">
          <a:extLst>
            <a:ext uri="{FF2B5EF4-FFF2-40B4-BE49-F238E27FC236}">
              <a16:creationId xmlns:a16="http://schemas.microsoft.com/office/drawing/2014/main" id="{B32B7807-D40B-44B4-BD79-75761682B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75" name="Text Box 93">
          <a:extLst>
            <a:ext uri="{FF2B5EF4-FFF2-40B4-BE49-F238E27FC236}">
              <a16:creationId xmlns:a16="http://schemas.microsoft.com/office/drawing/2014/main" id="{0EC45042-F4E3-44F3-8D75-7F95C65A53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76" name="Text Box 94">
          <a:extLst>
            <a:ext uri="{FF2B5EF4-FFF2-40B4-BE49-F238E27FC236}">
              <a16:creationId xmlns:a16="http://schemas.microsoft.com/office/drawing/2014/main" id="{E5AC6D19-65C8-4B7D-9859-8D39B52E6D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77" name="Text Box 91">
          <a:extLst>
            <a:ext uri="{FF2B5EF4-FFF2-40B4-BE49-F238E27FC236}">
              <a16:creationId xmlns:a16="http://schemas.microsoft.com/office/drawing/2014/main" id="{52D3187F-6354-443C-8EF7-49D8B6205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78" name="Text Box 92">
          <a:extLst>
            <a:ext uri="{FF2B5EF4-FFF2-40B4-BE49-F238E27FC236}">
              <a16:creationId xmlns:a16="http://schemas.microsoft.com/office/drawing/2014/main" id="{285D6191-AD81-40BB-B9E7-42588924C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79" name="Text Box 93">
          <a:extLst>
            <a:ext uri="{FF2B5EF4-FFF2-40B4-BE49-F238E27FC236}">
              <a16:creationId xmlns:a16="http://schemas.microsoft.com/office/drawing/2014/main" id="{0FE6F091-4FBC-49B7-A1A1-6057536CA0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80" name="Text Box 94">
          <a:extLst>
            <a:ext uri="{FF2B5EF4-FFF2-40B4-BE49-F238E27FC236}">
              <a16:creationId xmlns:a16="http://schemas.microsoft.com/office/drawing/2014/main" id="{379FE9EC-BA08-4E52-87DC-8F17D6DEB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81" name="Text Box 91">
          <a:extLst>
            <a:ext uri="{FF2B5EF4-FFF2-40B4-BE49-F238E27FC236}">
              <a16:creationId xmlns:a16="http://schemas.microsoft.com/office/drawing/2014/main" id="{9D424ED1-ED2A-4DD8-AA13-63D829DD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82" name="Text Box 92">
          <a:extLst>
            <a:ext uri="{FF2B5EF4-FFF2-40B4-BE49-F238E27FC236}">
              <a16:creationId xmlns:a16="http://schemas.microsoft.com/office/drawing/2014/main" id="{CA35A8FC-151C-4BD5-929F-950F81B206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83" name="Text Box 93">
          <a:extLst>
            <a:ext uri="{FF2B5EF4-FFF2-40B4-BE49-F238E27FC236}">
              <a16:creationId xmlns:a16="http://schemas.microsoft.com/office/drawing/2014/main" id="{39B2F712-3685-450E-BAD9-F755A9C95C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84" name="Text Box 94">
          <a:extLst>
            <a:ext uri="{FF2B5EF4-FFF2-40B4-BE49-F238E27FC236}">
              <a16:creationId xmlns:a16="http://schemas.microsoft.com/office/drawing/2014/main" id="{EA117CB4-C97B-4DEE-AD8B-0A5B4589B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85" name="Text Box 91">
          <a:extLst>
            <a:ext uri="{FF2B5EF4-FFF2-40B4-BE49-F238E27FC236}">
              <a16:creationId xmlns:a16="http://schemas.microsoft.com/office/drawing/2014/main" id="{6A038936-0B5A-491F-A72C-47368588B3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86" name="Text Box 92">
          <a:extLst>
            <a:ext uri="{FF2B5EF4-FFF2-40B4-BE49-F238E27FC236}">
              <a16:creationId xmlns:a16="http://schemas.microsoft.com/office/drawing/2014/main" id="{62BB2E9A-1EE5-4C88-99B0-38AB41422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87" name="Text Box 93">
          <a:extLst>
            <a:ext uri="{FF2B5EF4-FFF2-40B4-BE49-F238E27FC236}">
              <a16:creationId xmlns:a16="http://schemas.microsoft.com/office/drawing/2014/main" id="{23F38007-C8D4-49D4-BF9F-8D5DA70AA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88" name="Text Box 94">
          <a:extLst>
            <a:ext uri="{FF2B5EF4-FFF2-40B4-BE49-F238E27FC236}">
              <a16:creationId xmlns:a16="http://schemas.microsoft.com/office/drawing/2014/main" id="{748569C8-8BF9-4F74-A63E-2BE0C4989B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89" name="Text Box 87">
          <a:extLst>
            <a:ext uri="{FF2B5EF4-FFF2-40B4-BE49-F238E27FC236}">
              <a16:creationId xmlns:a16="http://schemas.microsoft.com/office/drawing/2014/main" id="{A4979F4F-90EC-4C47-A1E0-3C5F601E17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90" name="Text Box 88">
          <a:extLst>
            <a:ext uri="{FF2B5EF4-FFF2-40B4-BE49-F238E27FC236}">
              <a16:creationId xmlns:a16="http://schemas.microsoft.com/office/drawing/2014/main" id="{F01ED62C-E5C0-4DD4-8F0B-56202766E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91" name="Text Box 89">
          <a:extLst>
            <a:ext uri="{FF2B5EF4-FFF2-40B4-BE49-F238E27FC236}">
              <a16:creationId xmlns:a16="http://schemas.microsoft.com/office/drawing/2014/main" id="{91279DD0-1A66-42AA-BE21-364DCDCE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92" name="Text Box 90">
          <a:extLst>
            <a:ext uri="{FF2B5EF4-FFF2-40B4-BE49-F238E27FC236}">
              <a16:creationId xmlns:a16="http://schemas.microsoft.com/office/drawing/2014/main" id="{157E1E3A-50D2-44D9-861B-5DFD1F34FA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93" name="Text Box 91">
          <a:extLst>
            <a:ext uri="{FF2B5EF4-FFF2-40B4-BE49-F238E27FC236}">
              <a16:creationId xmlns:a16="http://schemas.microsoft.com/office/drawing/2014/main" id="{CFE8D6E8-C03A-480C-A9FB-E674611868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94" name="Text Box 92">
          <a:extLst>
            <a:ext uri="{FF2B5EF4-FFF2-40B4-BE49-F238E27FC236}">
              <a16:creationId xmlns:a16="http://schemas.microsoft.com/office/drawing/2014/main" id="{E745BDE3-7311-40BB-AD5F-37896D292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95" name="Text Box 93">
          <a:extLst>
            <a:ext uri="{FF2B5EF4-FFF2-40B4-BE49-F238E27FC236}">
              <a16:creationId xmlns:a16="http://schemas.microsoft.com/office/drawing/2014/main" id="{6224320F-8687-444B-8820-3102808CE6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896" name="Text Box 94">
          <a:extLst>
            <a:ext uri="{FF2B5EF4-FFF2-40B4-BE49-F238E27FC236}">
              <a16:creationId xmlns:a16="http://schemas.microsoft.com/office/drawing/2014/main" id="{5258B0FE-5E68-4ABC-9CFE-62B9AEE1AA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97" name="Text Box 87">
          <a:extLst>
            <a:ext uri="{FF2B5EF4-FFF2-40B4-BE49-F238E27FC236}">
              <a16:creationId xmlns:a16="http://schemas.microsoft.com/office/drawing/2014/main" id="{C3232F2B-903E-4B1F-B0E6-F7FE504DB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98" name="Text Box 88">
          <a:extLst>
            <a:ext uri="{FF2B5EF4-FFF2-40B4-BE49-F238E27FC236}">
              <a16:creationId xmlns:a16="http://schemas.microsoft.com/office/drawing/2014/main" id="{DA27EA9F-0C7C-4FC5-9CE9-3FE90851EC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899" name="Text Box 89">
          <a:extLst>
            <a:ext uri="{FF2B5EF4-FFF2-40B4-BE49-F238E27FC236}">
              <a16:creationId xmlns:a16="http://schemas.microsoft.com/office/drawing/2014/main" id="{23971862-60F4-4A15-B21D-79FCCF1EE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00" name="Text Box 90">
          <a:extLst>
            <a:ext uri="{FF2B5EF4-FFF2-40B4-BE49-F238E27FC236}">
              <a16:creationId xmlns:a16="http://schemas.microsoft.com/office/drawing/2014/main" id="{45DD2644-530B-4ED5-9C5F-DE04D58DBD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01" name="Text Box 91">
          <a:extLst>
            <a:ext uri="{FF2B5EF4-FFF2-40B4-BE49-F238E27FC236}">
              <a16:creationId xmlns:a16="http://schemas.microsoft.com/office/drawing/2014/main" id="{7117854E-48DC-49A4-A4CA-D5C44ECDC1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02" name="Text Box 92">
          <a:extLst>
            <a:ext uri="{FF2B5EF4-FFF2-40B4-BE49-F238E27FC236}">
              <a16:creationId xmlns:a16="http://schemas.microsoft.com/office/drawing/2014/main" id="{0E1D84E4-A856-4177-8320-6E72399B8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03" name="Text Box 93">
          <a:extLst>
            <a:ext uri="{FF2B5EF4-FFF2-40B4-BE49-F238E27FC236}">
              <a16:creationId xmlns:a16="http://schemas.microsoft.com/office/drawing/2014/main" id="{8C5B1054-6AA2-4C41-AD18-FB5CCA3F1D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04" name="Text Box 94">
          <a:extLst>
            <a:ext uri="{FF2B5EF4-FFF2-40B4-BE49-F238E27FC236}">
              <a16:creationId xmlns:a16="http://schemas.microsoft.com/office/drawing/2014/main" id="{763A1630-8177-4E5E-8AC7-8B4252BF63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05" name="Text Box 87">
          <a:extLst>
            <a:ext uri="{FF2B5EF4-FFF2-40B4-BE49-F238E27FC236}">
              <a16:creationId xmlns:a16="http://schemas.microsoft.com/office/drawing/2014/main" id="{C23CDAD8-5D45-4086-9692-2FC3A98EAD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06" name="Text Box 88">
          <a:extLst>
            <a:ext uri="{FF2B5EF4-FFF2-40B4-BE49-F238E27FC236}">
              <a16:creationId xmlns:a16="http://schemas.microsoft.com/office/drawing/2014/main" id="{CC1D421B-7EB9-49C1-8E24-B6C36BA34A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07" name="Text Box 89">
          <a:extLst>
            <a:ext uri="{FF2B5EF4-FFF2-40B4-BE49-F238E27FC236}">
              <a16:creationId xmlns:a16="http://schemas.microsoft.com/office/drawing/2014/main" id="{497888FA-E1A5-4DDA-9EBA-5A3B77606A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08" name="Text Box 90">
          <a:extLst>
            <a:ext uri="{FF2B5EF4-FFF2-40B4-BE49-F238E27FC236}">
              <a16:creationId xmlns:a16="http://schemas.microsoft.com/office/drawing/2014/main" id="{4C454E5D-599D-4935-8C4D-906DAC190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09" name="Text Box 91">
          <a:extLst>
            <a:ext uri="{FF2B5EF4-FFF2-40B4-BE49-F238E27FC236}">
              <a16:creationId xmlns:a16="http://schemas.microsoft.com/office/drawing/2014/main" id="{1A46BCBA-CF55-4548-84BD-19211BD7AB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10" name="Text Box 92">
          <a:extLst>
            <a:ext uri="{FF2B5EF4-FFF2-40B4-BE49-F238E27FC236}">
              <a16:creationId xmlns:a16="http://schemas.microsoft.com/office/drawing/2014/main" id="{C092F0B6-0958-43D5-8D9E-DFF3E6F854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11" name="Text Box 93">
          <a:extLst>
            <a:ext uri="{FF2B5EF4-FFF2-40B4-BE49-F238E27FC236}">
              <a16:creationId xmlns:a16="http://schemas.microsoft.com/office/drawing/2014/main" id="{6B53D921-5205-40AF-9BA2-17EFCC9AFB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12" name="Text Box 94">
          <a:extLst>
            <a:ext uri="{FF2B5EF4-FFF2-40B4-BE49-F238E27FC236}">
              <a16:creationId xmlns:a16="http://schemas.microsoft.com/office/drawing/2014/main" id="{105871E8-6E43-427E-81C6-10177B76FB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13" name="Text Box 87">
          <a:extLst>
            <a:ext uri="{FF2B5EF4-FFF2-40B4-BE49-F238E27FC236}">
              <a16:creationId xmlns:a16="http://schemas.microsoft.com/office/drawing/2014/main" id="{A8800448-1497-4655-ABB7-D82E38CD9C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14" name="Text Box 88">
          <a:extLst>
            <a:ext uri="{FF2B5EF4-FFF2-40B4-BE49-F238E27FC236}">
              <a16:creationId xmlns:a16="http://schemas.microsoft.com/office/drawing/2014/main" id="{7E3C7FA5-3D98-4747-BCA4-3E375BD363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15" name="Text Box 89">
          <a:extLst>
            <a:ext uri="{FF2B5EF4-FFF2-40B4-BE49-F238E27FC236}">
              <a16:creationId xmlns:a16="http://schemas.microsoft.com/office/drawing/2014/main" id="{D8197DEA-4152-4E4E-8AF0-924E60B94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16" name="Text Box 90">
          <a:extLst>
            <a:ext uri="{FF2B5EF4-FFF2-40B4-BE49-F238E27FC236}">
              <a16:creationId xmlns:a16="http://schemas.microsoft.com/office/drawing/2014/main" id="{B24F03F4-4FCE-4341-B143-B15F5828B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17" name="Text Box 91">
          <a:extLst>
            <a:ext uri="{FF2B5EF4-FFF2-40B4-BE49-F238E27FC236}">
              <a16:creationId xmlns:a16="http://schemas.microsoft.com/office/drawing/2014/main" id="{4C075CB4-3C0B-4FE9-BE3F-4BC8EDECC8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18" name="Text Box 92">
          <a:extLst>
            <a:ext uri="{FF2B5EF4-FFF2-40B4-BE49-F238E27FC236}">
              <a16:creationId xmlns:a16="http://schemas.microsoft.com/office/drawing/2014/main" id="{1B206A7F-60BB-4F73-B8B4-190EDA9AAB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19" name="Text Box 93">
          <a:extLst>
            <a:ext uri="{FF2B5EF4-FFF2-40B4-BE49-F238E27FC236}">
              <a16:creationId xmlns:a16="http://schemas.microsoft.com/office/drawing/2014/main" id="{258131C9-E288-4C7D-8E04-20EF518B1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20" name="Text Box 94">
          <a:extLst>
            <a:ext uri="{FF2B5EF4-FFF2-40B4-BE49-F238E27FC236}">
              <a16:creationId xmlns:a16="http://schemas.microsoft.com/office/drawing/2014/main" id="{236FEC04-3252-4247-9EB1-F8F15BA80D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21" name="Text Box 87">
          <a:extLst>
            <a:ext uri="{FF2B5EF4-FFF2-40B4-BE49-F238E27FC236}">
              <a16:creationId xmlns:a16="http://schemas.microsoft.com/office/drawing/2014/main" id="{8CE31256-9507-4025-A15B-D2F01D6DC3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22" name="Text Box 88">
          <a:extLst>
            <a:ext uri="{FF2B5EF4-FFF2-40B4-BE49-F238E27FC236}">
              <a16:creationId xmlns:a16="http://schemas.microsoft.com/office/drawing/2014/main" id="{F3455B1A-6347-4927-A465-790AE787D9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23" name="Text Box 89">
          <a:extLst>
            <a:ext uri="{FF2B5EF4-FFF2-40B4-BE49-F238E27FC236}">
              <a16:creationId xmlns:a16="http://schemas.microsoft.com/office/drawing/2014/main" id="{597D6F26-62A2-46EB-803C-939382D80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24" name="Text Box 90">
          <a:extLst>
            <a:ext uri="{FF2B5EF4-FFF2-40B4-BE49-F238E27FC236}">
              <a16:creationId xmlns:a16="http://schemas.microsoft.com/office/drawing/2014/main" id="{8587B4C2-4461-4DF6-98C1-6C1852F61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25" name="Text Box 91">
          <a:extLst>
            <a:ext uri="{FF2B5EF4-FFF2-40B4-BE49-F238E27FC236}">
              <a16:creationId xmlns:a16="http://schemas.microsoft.com/office/drawing/2014/main" id="{47A7EF42-9FBE-42CE-A359-7489C4B7B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26" name="Text Box 92">
          <a:extLst>
            <a:ext uri="{FF2B5EF4-FFF2-40B4-BE49-F238E27FC236}">
              <a16:creationId xmlns:a16="http://schemas.microsoft.com/office/drawing/2014/main" id="{20BC810F-9DE1-4FDC-9FE7-BAD7B32111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27" name="Text Box 93">
          <a:extLst>
            <a:ext uri="{FF2B5EF4-FFF2-40B4-BE49-F238E27FC236}">
              <a16:creationId xmlns:a16="http://schemas.microsoft.com/office/drawing/2014/main" id="{212A92CA-EC43-41C9-9C15-A5D03AC33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28" name="Text Box 94">
          <a:extLst>
            <a:ext uri="{FF2B5EF4-FFF2-40B4-BE49-F238E27FC236}">
              <a16:creationId xmlns:a16="http://schemas.microsoft.com/office/drawing/2014/main" id="{AD34934B-DF20-4E16-840B-6C5005059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29" name="Text Box 87">
          <a:extLst>
            <a:ext uri="{FF2B5EF4-FFF2-40B4-BE49-F238E27FC236}">
              <a16:creationId xmlns:a16="http://schemas.microsoft.com/office/drawing/2014/main" id="{1C60552F-2751-4394-B609-48259F6720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30" name="Text Box 88">
          <a:extLst>
            <a:ext uri="{FF2B5EF4-FFF2-40B4-BE49-F238E27FC236}">
              <a16:creationId xmlns:a16="http://schemas.microsoft.com/office/drawing/2014/main" id="{9E0D56D1-61AE-499B-8FFD-0BC43C8323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31" name="Text Box 89">
          <a:extLst>
            <a:ext uri="{FF2B5EF4-FFF2-40B4-BE49-F238E27FC236}">
              <a16:creationId xmlns:a16="http://schemas.microsoft.com/office/drawing/2014/main" id="{3E46CE7A-F327-4C24-B080-F465037EAE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32" name="Text Box 90">
          <a:extLst>
            <a:ext uri="{FF2B5EF4-FFF2-40B4-BE49-F238E27FC236}">
              <a16:creationId xmlns:a16="http://schemas.microsoft.com/office/drawing/2014/main" id="{12C2293C-E593-42A0-A71B-40851E8A69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33" name="Text Box 91">
          <a:extLst>
            <a:ext uri="{FF2B5EF4-FFF2-40B4-BE49-F238E27FC236}">
              <a16:creationId xmlns:a16="http://schemas.microsoft.com/office/drawing/2014/main" id="{46A1885A-E688-4A18-B932-3DB47CB258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34" name="Text Box 92">
          <a:extLst>
            <a:ext uri="{FF2B5EF4-FFF2-40B4-BE49-F238E27FC236}">
              <a16:creationId xmlns:a16="http://schemas.microsoft.com/office/drawing/2014/main" id="{EF8527FD-680B-4827-A0DD-61E44C1BC2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35" name="Text Box 93">
          <a:extLst>
            <a:ext uri="{FF2B5EF4-FFF2-40B4-BE49-F238E27FC236}">
              <a16:creationId xmlns:a16="http://schemas.microsoft.com/office/drawing/2014/main" id="{20144552-9D7C-4D70-A660-9DE1A8A440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36" name="Text Box 94">
          <a:extLst>
            <a:ext uri="{FF2B5EF4-FFF2-40B4-BE49-F238E27FC236}">
              <a16:creationId xmlns:a16="http://schemas.microsoft.com/office/drawing/2014/main" id="{B0E0C200-9AA0-4C9A-BE13-7ED95815D9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37" name="Text Box 91">
          <a:extLst>
            <a:ext uri="{FF2B5EF4-FFF2-40B4-BE49-F238E27FC236}">
              <a16:creationId xmlns:a16="http://schemas.microsoft.com/office/drawing/2014/main" id="{F295B49C-8E99-423E-B2EE-D9CA4BB308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38" name="Text Box 92">
          <a:extLst>
            <a:ext uri="{FF2B5EF4-FFF2-40B4-BE49-F238E27FC236}">
              <a16:creationId xmlns:a16="http://schemas.microsoft.com/office/drawing/2014/main" id="{DA729703-126A-4390-98A7-3EC2753F84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39" name="Text Box 93">
          <a:extLst>
            <a:ext uri="{FF2B5EF4-FFF2-40B4-BE49-F238E27FC236}">
              <a16:creationId xmlns:a16="http://schemas.microsoft.com/office/drawing/2014/main" id="{FDADF9FA-D9FC-4E64-9EA2-40E166B0C0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40" name="Text Box 94">
          <a:extLst>
            <a:ext uri="{FF2B5EF4-FFF2-40B4-BE49-F238E27FC236}">
              <a16:creationId xmlns:a16="http://schemas.microsoft.com/office/drawing/2014/main" id="{708BD886-AFDC-4D7A-9C58-2C9A7CEC98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41" name="Text Box 91">
          <a:extLst>
            <a:ext uri="{FF2B5EF4-FFF2-40B4-BE49-F238E27FC236}">
              <a16:creationId xmlns:a16="http://schemas.microsoft.com/office/drawing/2014/main" id="{27556F65-C05B-4ACA-9952-E1D3FA72C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42" name="Text Box 92">
          <a:extLst>
            <a:ext uri="{FF2B5EF4-FFF2-40B4-BE49-F238E27FC236}">
              <a16:creationId xmlns:a16="http://schemas.microsoft.com/office/drawing/2014/main" id="{2560F764-187D-4DBE-8022-C719B1F34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43" name="Text Box 93">
          <a:extLst>
            <a:ext uri="{FF2B5EF4-FFF2-40B4-BE49-F238E27FC236}">
              <a16:creationId xmlns:a16="http://schemas.microsoft.com/office/drawing/2014/main" id="{ECB9146C-CEB9-4560-80B2-C38787B2D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44" name="Text Box 94">
          <a:extLst>
            <a:ext uri="{FF2B5EF4-FFF2-40B4-BE49-F238E27FC236}">
              <a16:creationId xmlns:a16="http://schemas.microsoft.com/office/drawing/2014/main" id="{024E6205-2100-4045-81EF-245FD4F931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45" name="Text Box 91">
          <a:extLst>
            <a:ext uri="{FF2B5EF4-FFF2-40B4-BE49-F238E27FC236}">
              <a16:creationId xmlns:a16="http://schemas.microsoft.com/office/drawing/2014/main" id="{1B86B435-9501-4BA6-872F-4017148EB8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46" name="Text Box 92">
          <a:extLst>
            <a:ext uri="{FF2B5EF4-FFF2-40B4-BE49-F238E27FC236}">
              <a16:creationId xmlns:a16="http://schemas.microsoft.com/office/drawing/2014/main" id="{7EDEE0F8-9BBF-4DA4-8568-5EC0A1B78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47" name="Text Box 93">
          <a:extLst>
            <a:ext uri="{FF2B5EF4-FFF2-40B4-BE49-F238E27FC236}">
              <a16:creationId xmlns:a16="http://schemas.microsoft.com/office/drawing/2014/main" id="{284DFC5F-1EAD-4824-BDDC-75E24CD089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48" name="Text Box 94">
          <a:extLst>
            <a:ext uri="{FF2B5EF4-FFF2-40B4-BE49-F238E27FC236}">
              <a16:creationId xmlns:a16="http://schemas.microsoft.com/office/drawing/2014/main" id="{78741401-0728-4772-B241-5394B49C81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49" name="Text Box 87">
          <a:extLst>
            <a:ext uri="{FF2B5EF4-FFF2-40B4-BE49-F238E27FC236}">
              <a16:creationId xmlns:a16="http://schemas.microsoft.com/office/drawing/2014/main" id="{4CC72F59-4438-44AD-8EFA-C139ED5E3F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50" name="Text Box 88">
          <a:extLst>
            <a:ext uri="{FF2B5EF4-FFF2-40B4-BE49-F238E27FC236}">
              <a16:creationId xmlns:a16="http://schemas.microsoft.com/office/drawing/2014/main" id="{CC6D728C-61FA-4667-BBD6-42D6E74245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51" name="Text Box 89">
          <a:extLst>
            <a:ext uri="{FF2B5EF4-FFF2-40B4-BE49-F238E27FC236}">
              <a16:creationId xmlns:a16="http://schemas.microsoft.com/office/drawing/2014/main" id="{683F19BF-FEBA-4B3D-A510-D019DC173B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52" name="Text Box 90">
          <a:extLst>
            <a:ext uri="{FF2B5EF4-FFF2-40B4-BE49-F238E27FC236}">
              <a16:creationId xmlns:a16="http://schemas.microsoft.com/office/drawing/2014/main" id="{2227E19B-420F-47BF-8C6F-8A8853048A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53" name="Text Box 91">
          <a:extLst>
            <a:ext uri="{FF2B5EF4-FFF2-40B4-BE49-F238E27FC236}">
              <a16:creationId xmlns:a16="http://schemas.microsoft.com/office/drawing/2014/main" id="{A0A5D55A-E5FB-406A-AD74-7BB2BA928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54" name="Text Box 92">
          <a:extLst>
            <a:ext uri="{FF2B5EF4-FFF2-40B4-BE49-F238E27FC236}">
              <a16:creationId xmlns:a16="http://schemas.microsoft.com/office/drawing/2014/main" id="{0E612385-9BE0-4B59-A29C-61B64B6C35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55" name="Text Box 93">
          <a:extLst>
            <a:ext uri="{FF2B5EF4-FFF2-40B4-BE49-F238E27FC236}">
              <a16:creationId xmlns:a16="http://schemas.microsoft.com/office/drawing/2014/main" id="{87179515-CC3B-4320-BAAE-4F2DBA379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56" name="Text Box 94">
          <a:extLst>
            <a:ext uri="{FF2B5EF4-FFF2-40B4-BE49-F238E27FC236}">
              <a16:creationId xmlns:a16="http://schemas.microsoft.com/office/drawing/2014/main" id="{70D8419C-2B7A-4BDF-B4D5-1504FDD7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57" name="Text Box 87">
          <a:extLst>
            <a:ext uri="{FF2B5EF4-FFF2-40B4-BE49-F238E27FC236}">
              <a16:creationId xmlns:a16="http://schemas.microsoft.com/office/drawing/2014/main" id="{46C9C39F-86E3-4C3C-8A4C-D4862BCA85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58" name="Text Box 88">
          <a:extLst>
            <a:ext uri="{FF2B5EF4-FFF2-40B4-BE49-F238E27FC236}">
              <a16:creationId xmlns:a16="http://schemas.microsoft.com/office/drawing/2014/main" id="{F29D1EA0-BEE1-4407-87FD-72CA0F2AF2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59" name="Text Box 89">
          <a:extLst>
            <a:ext uri="{FF2B5EF4-FFF2-40B4-BE49-F238E27FC236}">
              <a16:creationId xmlns:a16="http://schemas.microsoft.com/office/drawing/2014/main" id="{3A38E29D-28C2-4040-AAD1-ADF4A61046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60" name="Text Box 90">
          <a:extLst>
            <a:ext uri="{FF2B5EF4-FFF2-40B4-BE49-F238E27FC236}">
              <a16:creationId xmlns:a16="http://schemas.microsoft.com/office/drawing/2014/main" id="{DEFB9EFC-CB45-4DFE-BE81-308022A818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61" name="Text Box 91">
          <a:extLst>
            <a:ext uri="{FF2B5EF4-FFF2-40B4-BE49-F238E27FC236}">
              <a16:creationId xmlns:a16="http://schemas.microsoft.com/office/drawing/2014/main" id="{9B8ACAC9-7F23-485C-B327-100AB06E4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62" name="Text Box 92">
          <a:extLst>
            <a:ext uri="{FF2B5EF4-FFF2-40B4-BE49-F238E27FC236}">
              <a16:creationId xmlns:a16="http://schemas.microsoft.com/office/drawing/2014/main" id="{75800DE3-849E-4912-9310-9D77616D60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63" name="Text Box 93">
          <a:extLst>
            <a:ext uri="{FF2B5EF4-FFF2-40B4-BE49-F238E27FC236}">
              <a16:creationId xmlns:a16="http://schemas.microsoft.com/office/drawing/2014/main" id="{9D3587A2-6D4B-4FDA-B567-CA9012A7E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64" name="Text Box 94">
          <a:extLst>
            <a:ext uri="{FF2B5EF4-FFF2-40B4-BE49-F238E27FC236}">
              <a16:creationId xmlns:a16="http://schemas.microsoft.com/office/drawing/2014/main" id="{5E810FD4-FD6F-4CB6-804A-E936FB5C2E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65" name="Text Box 87">
          <a:extLst>
            <a:ext uri="{FF2B5EF4-FFF2-40B4-BE49-F238E27FC236}">
              <a16:creationId xmlns:a16="http://schemas.microsoft.com/office/drawing/2014/main" id="{F16ACCD9-9661-46BC-80A4-AF51644CB7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66" name="Text Box 88">
          <a:extLst>
            <a:ext uri="{FF2B5EF4-FFF2-40B4-BE49-F238E27FC236}">
              <a16:creationId xmlns:a16="http://schemas.microsoft.com/office/drawing/2014/main" id="{D43BE8DC-868E-4CB6-AD3E-009317AF1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67" name="Text Box 89">
          <a:extLst>
            <a:ext uri="{FF2B5EF4-FFF2-40B4-BE49-F238E27FC236}">
              <a16:creationId xmlns:a16="http://schemas.microsoft.com/office/drawing/2014/main" id="{03FE3E1F-EC89-4093-9B44-6AB7335FD2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68" name="Text Box 90">
          <a:extLst>
            <a:ext uri="{FF2B5EF4-FFF2-40B4-BE49-F238E27FC236}">
              <a16:creationId xmlns:a16="http://schemas.microsoft.com/office/drawing/2014/main" id="{D45981B5-FEA1-49AE-BB84-09EDE7B9D5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69" name="Text Box 91">
          <a:extLst>
            <a:ext uri="{FF2B5EF4-FFF2-40B4-BE49-F238E27FC236}">
              <a16:creationId xmlns:a16="http://schemas.microsoft.com/office/drawing/2014/main" id="{C92A53D0-B792-4C45-97B6-7DB60203E9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70" name="Text Box 92">
          <a:extLst>
            <a:ext uri="{FF2B5EF4-FFF2-40B4-BE49-F238E27FC236}">
              <a16:creationId xmlns:a16="http://schemas.microsoft.com/office/drawing/2014/main" id="{3F9A6A09-7B4A-4265-BFD8-FCF338CF60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71" name="Text Box 93">
          <a:extLst>
            <a:ext uri="{FF2B5EF4-FFF2-40B4-BE49-F238E27FC236}">
              <a16:creationId xmlns:a16="http://schemas.microsoft.com/office/drawing/2014/main" id="{0587F1EB-15F2-405B-8D75-3099F49A3A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72" name="Text Box 94">
          <a:extLst>
            <a:ext uri="{FF2B5EF4-FFF2-40B4-BE49-F238E27FC236}">
              <a16:creationId xmlns:a16="http://schemas.microsoft.com/office/drawing/2014/main" id="{AFD91117-0FDF-4CF6-89C2-D078A4AE0A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73" name="Text Box 91">
          <a:extLst>
            <a:ext uri="{FF2B5EF4-FFF2-40B4-BE49-F238E27FC236}">
              <a16:creationId xmlns:a16="http://schemas.microsoft.com/office/drawing/2014/main" id="{B7B8BB44-A7C3-4CB4-9D71-203FCEF3D8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74" name="Text Box 92">
          <a:extLst>
            <a:ext uri="{FF2B5EF4-FFF2-40B4-BE49-F238E27FC236}">
              <a16:creationId xmlns:a16="http://schemas.microsoft.com/office/drawing/2014/main" id="{B8C2C367-9AF4-43C9-82F8-C422DD332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75" name="Text Box 93">
          <a:extLst>
            <a:ext uri="{FF2B5EF4-FFF2-40B4-BE49-F238E27FC236}">
              <a16:creationId xmlns:a16="http://schemas.microsoft.com/office/drawing/2014/main" id="{E8872035-FE4E-47DA-A740-B2FBA6FA7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76" name="Text Box 94">
          <a:extLst>
            <a:ext uri="{FF2B5EF4-FFF2-40B4-BE49-F238E27FC236}">
              <a16:creationId xmlns:a16="http://schemas.microsoft.com/office/drawing/2014/main" id="{1D06F58F-B02D-45EA-8E23-6CBCDCD1D7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77" name="Text Box 91">
          <a:extLst>
            <a:ext uri="{FF2B5EF4-FFF2-40B4-BE49-F238E27FC236}">
              <a16:creationId xmlns:a16="http://schemas.microsoft.com/office/drawing/2014/main" id="{91E10C24-B9DD-4CF5-B918-F0C52CBC5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78" name="Text Box 92">
          <a:extLst>
            <a:ext uri="{FF2B5EF4-FFF2-40B4-BE49-F238E27FC236}">
              <a16:creationId xmlns:a16="http://schemas.microsoft.com/office/drawing/2014/main" id="{EACAD5B3-4555-4E6F-8CF3-827CEF22C2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79" name="Text Box 93">
          <a:extLst>
            <a:ext uri="{FF2B5EF4-FFF2-40B4-BE49-F238E27FC236}">
              <a16:creationId xmlns:a16="http://schemas.microsoft.com/office/drawing/2014/main" id="{341E1174-FA34-41DC-8F26-D6E38A702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80" name="Text Box 94">
          <a:extLst>
            <a:ext uri="{FF2B5EF4-FFF2-40B4-BE49-F238E27FC236}">
              <a16:creationId xmlns:a16="http://schemas.microsoft.com/office/drawing/2014/main" id="{BA9C8C66-2BAA-47BE-82CA-2C67AC986B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81" name="Text Box 91">
          <a:extLst>
            <a:ext uri="{FF2B5EF4-FFF2-40B4-BE49-F238E27FC236}">
              <a16:creationId xmlns:a16="http://schemas.microsoft.com/office/drawing/2014/main" id="{238C0E37-703F-4CAA-B97E-0B50AD8F87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82" name="Text Box 92">
          <a:extLst>
            <a:ext uri="{FF2B5EF4-FFF2-40B4-BE49-F238E27FC236}">
              <a16:creationId xmlns:a16="http://schemas.microsoft.com/office/drawing/2014/main" id="{55BDDA22-6CFC-476B-9C78-C2E55B98CE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83" name="Text Box 93">
          <a:extLst>
            <a:ext uri="{FF2B5EF4-FFF2-40B4-BE49-F238E27FC236}">
              <a16:creationId xmlns:a16="http://schemas.microsoft.com/office/drawing/2014/main" id="{2FB46A15-9BFE-4BAD-B820-9C4C7F9F6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84" name="Text Box 94">
          <a:extLst>
            <a:ext uri="{FF2B5EF4-FFF2-40B4-BE49-F238E27FC236}">
              <a16:creationId xmlns:a16="http://schemas.microsoft.com/office/drawing/2014/main" id="{2FB2FA16-6B16-4FF8-90E3-C05848175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85" name="Text Box 87">
          <a:extLst>
            <a:ext uri="{FF2B5EF4-FFF2-40B4-BE49-F238E27FC236}">
              <a16:creationId xmlns:a16="http://schemas.microsoft.com/office/drawing/2014/main" id="{8F0AD0F1-5944-4667-8BAC-BF2A7BC61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86" name="Text Box 88">
          <a:extLst>
            <a:ext uri="{FF2B5EF4-FFF2-40B4-BE49-F238E27FC236}">
              <a16:creationId xmlns:a16="http://schemas.microsoft.com/office/drawing/2014/main" id="{2504B3F9-291C-4796-91E7-C274A7948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87" name="Text Box 89">
          <a:extLst>
            <a:ext uri="{FF2B5EF4-FFF2-40B4-BE49-F238E27FC236}">
              <a16:creationId xmlns:a16="http://schemas.microsoft.com/office/drawing/2014/main" id="{95AA4CA3-1993-492E-85E6-716C3F0F0D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88" name="Text Box 90">
          <a:extLst>
            <a:ext uri="{FF2B5EF4-FFF2-40B4-BE49-F238E27FC236}">
              <a16:creationId xmlns:a16="http://schemas.microsoft.com/office/drawing/2014/main" id="{99196374-A8A8-4C2F-8B36-922CC69E9C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89" name="Text Box 91">
          <a:extLst>
            <a:ext uri="{FF2B5EF4-FFF2-40B4-BE49-F238E27FC236}">
              <a16:creationId xmlns:a16="http://schemas.microsoft.com/office/drawing/2014/main" id="{E226D966-2A42-4655-8C5A-E8B65125D0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90" name="Text Box 92">
          <a:extLst>
            <a:ext uri="{FF2B5EF4-FFF2-40B4-BE49-F238E27FC236}">
              <a16:creationId xmlns:a16="http://schemas.microsoft.com/office/drawing/2014/main" id="{31773841-F861-48DE-B22A-B390E394CA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91" name="Text Box 93">
          <a:extLst>
            <a:ext uri="{FF2B5EF4-FFF2-40B4-BE49-F238E27FC236}">
              <a16:creationId xmlns:a16="http://schemas.microsoft.com/office/drawing/2014/main" id="{C554FF95-9585-421B-A61E-3430C356D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92" name="Text Box 94">
          <a:extLst>
            <a:ext uri="{FF2B5EF4-FFF2-40B4-BE49-F238E27FC236}">
              <a16:creationId xmlns:a16="http://schemas.microsoft.com/office/drawing/2014/main" id="{85F6F858-CF64-487B-B21D-225E150DBE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93" name="Text Box 87">
          <a:extLst>
            <a:ext uri="{FF2B5EF4-FFF2-40B4-BE49-F238E27FC236}">
              <a16:creationId xmlns:a16="http://schemas.microsoft.com/office/drawing/2014/main" id="{8588552D-4C0D-40B2-999A-F194694777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94" name="Text Box 88">
          <a:extLst>
            <a:ext uri="{FF2B5EF4-FFF2-40B4-BE49-F238E27FC236}">
              <a16:creationId xmlns:a16="http://schemas.microsoft.com/office/drawing/2014/main" id="{C0A857EA-6290-4EEF-8576-CD18B43207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95" name="Text Box 89">
          <a:extLst>
            <a:ext uri="{FF2B5EF4-FFF2-40B4-BE49-F238E27FC236}">
              <a16:creationId xmlns:a16="http://schemas.microsoft.com/office/drawing/2014/main" id="{734B811D-86CB-4474-A619-4C39C607E4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996" name="Text Box 90">
          <a:extLst>
            <a:ext uri="{FF2B5EF4-FFF2-40B4-BE49-F238E27FC236}">
              <a16:creationId xmlns:a16="http://schemas.microsoft.com/office/drawing/2014/main" id="{17DB7B76-8EA8-41A6-B499-D081C81383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97" name="Text Box 91">
          <a:extLst>
            <a:ext uri="{FF2B5EF4-FFF2-40B4-BE49-F238E27FC236}">
              <a16:creationId xmlns:a16="http://schemas.microsoft.com/office/drawing/2014/main" id="{9C59DC53-3B3C-4045-B41D-857C400603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98" name="Text Box 92">
          <a:extLst>
            <a:ext uri="{FF2B5EF4-FFF2-40B4-BE49-F238E27FC236}">
              <a16:creationId xmlns:a16="http://schemas.microsoft.com/office/drawing/2014/main" id="{5DD4DF5A-85D6-4D2A-85D9-67E1A4EA56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999" name="Text Box 93">
          <a:extLst>
            <a:ext uri="{FF2B5EF4-FFF2-40B4-BE49-F238E27FC236}">
              <a16:creationId xmlns:a16="http://schemas.microsoft.com/office/drawing/2014/main" id="{3735A158-F28D-4F16-8127-C9F6267D9D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00" name="Text Box 94">
          <a:extLst>
            <a:ext uri="{FF2B5EF4-FFF2-40B4-BE49-F238E27FC236}">
              <a16:creationId xmlns:a16="http://schemas.microsoft.com/office/drawing/2014/main" id="{38DD62FA-4D4B-4B5A-9A2C-1D0361F35A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01" name="Text Box 87">
          <a:extLst>
            <a:ext uri="{FF2B5EF4-FFF2-40B4-BE49-F238E27FC236}">
              <a16:creationId xmlns:a16="http://schemas.microsoft.com/office/drawing/2014/main" id="{6A1C5A63-3DF9-4EFD-ACA5-2EB031DF93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02" name="Text Box 88">
          <a:extLst>
            <a:ext uri="{FF2B5EF4-FFF2-40B4-BE49-F238E27FC236}">
              <a16:creationId xmlns:a16="http://schemas.microsoft.com/office/drawing/2014/main" id="{EBD2440F-AC45-4530-B10F-9FF5246EB3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03" name="Text Box 89">
          <a:extLst>
            <a:ext uri="{FF2B5EF4-FFF2-40B4-BE49-F238E27FC236}">
              <a16:creationId xmlns:a16="http://schemas.microsoft.com/office/drawing/2014/main" id="{336E3200-90CA-4AC9-817D-92E42FBC8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04" name="Text Box 90">
          <a:extLst>
            <a:ext uri="{FF2B5EF4-FFF2-40B4-BE49-F238E27FC236}">
              <a16:creationId xmlns:a16="http://schemas.microsoft.com/office/drawing/2014/main" id="{88DD46AE-6E07-4803-8AEF-D6132B8E11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05" name="Text Box 91">
          <a:extLst>
            <a:ext uri="{FF2B5EF4-FFF2-40B4-BE49-F238E27FC236}">
              <a16:creationId xmlns:a16="http://schemas.microsoft.com/office/drawing/2014/main" id="{90930668-37D8-4FE0-BEAE-571D2D90BB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06" name="Text Box 92">
          <a:extLst>
            <a:ext uri="{FF2B5EF4-FFF2-40B4-BE49-F238E27FC236}">
              <a16:creationId xmlns:a16="http://schemas.microsoft.com/office/drawing/2014/main" id="{73BF5E1D-24DD-4C0E-ABBB-12E37C7CD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07" name="Text Box 93">
          <a:extLst>
            <a:ext uri="{FF2B5EF4-FFF2-40B4-BE49-F238E27FC236}">
              <a16:creationId xmlns:a16="http://schemas.microsoft.com/office/drawing/2014/main" id="{37A17788-07A9-4BF5-863E-101D7847C6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08" name="Text Box 94">
          <a:extLst>
            <a:ext uri="{FF2B5EF4-FFF2-40B4-BE49-F238E27FC236}">
              <a16:creationId xmlns:a16="http://schemas.microsoft.com/office/drawing/2014/main" id="{60BD9B9F-2B4E-4117-A482-93088DF24E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09" name="Text Box 87">
          <a:extLst>
            <a:ext uri="{FF2B5EF4-FFF2-40B4-BE49-F238E27FC236}">
              <a16:creationId xmlns:a16="http://schemas.microsoft.com/office/drawing/2014/main" id="{66A7C458-1B31-4636-A807-F3124673F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10" name="Text Box 88">
          <a:extLst>
            <a:ext uri="{FF2B5EF4-FFF2-40B4-BE49-F238E27FC236}">
              <a16:creationId xmlns:a16="http://schemas.microsoft.com/office/drawing/2014/main" id="{98562E1F-8121-477A-9610-22A155A131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11" name="Text Box 89">
          <a:extLst>
            <a:ext uri="{FF2B5EF4-FFF2-40B4-BE49-F238E27FC236}">
              <a16:creationId xmlns:a16="http://schemas.microsoft.com/office/drawing/2014/main" id="{87758857-D732-4EB4-A57A-A44767384F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12" name="Text Box 90">
          <a:extLst>
            <a:ext uri="{FF2B5EF4-FFF2-40B4-BE49-F238E27FC236}">
              <a16:creationId xmlns:a16="http://schemas.microsoft.com/office/drawing/2014/main" id="{AFC0177F-A72E-4646-A990-77530E4C03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13" name="Text Box 91">
          <a:extLst>
            <a:ext uri="{FF2B5EF4-FFF2-40B4-BE49-F238E27FC236}">
              <a16:creationId xmlns:a16="http://schemas.microsoft.com/office/drawing/2014/main" id="{39A83F7B-1C84-4B8A-AB6D-319CE9D992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14" name="Text Box 92">
          <a:extLst>
            <a:ext uri="{FF2B5EF4-FFF2-40B4-BE49-F238E27FC236}">
              <a16:creationId xmlns:a16="http://schemas.microsoft.com/office/drawing/2014/main" id="{BB9778DA-C86E-4704-8619-F32D22D28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15" name="Text Box 93">
          <a:extLst>
            <a:ext uri="{FF2B5EF4-FFF2-40B4-BE49-F238E27FC236}">
              <a16:creationId xmlns:a16="http://schemas.microsoft.com/office/drawing/2014/main" id="{C359F2B3-D71D-48C5-B126-676AAAA627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16" name="Text Box 94">
          <a:extLst>
            <a:ext uri="{FF2B5EF4-FFF2-40B4-BE49-F238E27FC236}">
              <a16:creationId xmlns:a16="http://schemas.microsoft.com/office/drawing/2014/main" id="{3A7B8F90-649B-46B6-8F3D-73FA0489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17" name="Text Box 87">
          <a:extLst>
            <a:ext uri="{FF2B5EF4-FFF2-40B4-BE49-F238E27FC236}">
              <a16:creationId xmlns:a16="http://schemas.microsoft.com/office/drawing/2014/main" id="{07BEEBF3-62D9-4618-935B-5FA95E8580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18" name="Text Box 88">
          <a:extLst>
            <a:ext uri="{FF2B5EF4-FFF2-40B4-BE49-F238E27FC236}">
              <a16:creationId xmlns:a16="http://schemas.microsoft.com/office/drawing/2014/main" id="{3D758F67-9932-44BE-8111-A891EDAE59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19" name="Text Box 89">
          <a:extLst>
            <a:ext uri="{FF2B5EF4-FFF2-40B4-BE49-F238E27FC236}">
              <a16:creationId xmlns:a16="http://schemas.microsoft.com/office/drawing/2014/main" id="{A6889B01-62F0-4DD2-BB9B-CEC2EFE32C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20" name="Text Box 90">
          <a:extLst>
            <a:ext uri="{FF2B5EF4-FFF2-40B4-BE49-F238E27FC236}">
              <a16:creationId xmlns:a16="http://schemas.microsoft.com/office/drawing/2014/main" id="{775FBE5B-BE83-4A17-8BA3-5C3CF148E3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21" name="Text Box 91">
          <a:extLst>
            <a:ext uri="{FF2B5EF4-FFF2-40B4-BE49-F238E27FC236}">
              <a16:creationId xmlns:a16="http://schemas.microsoft.com/office/drawing/2014/main" id="{37D52229-D560-4096-BBF4-D60BBD0BB3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22" name="Text Box 92">
          <a:extLst>
            <a:ext uri="{FF2B5EF4-FFF2-40B4-BE49-F238E27FC236}">
              <a16:creationId xmlns:a16="http://schemas.microsoft.com/office/drawing/2014/main" id="{B516B55C-E354-4997-82C8-DF0CDB9A87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23" name="Text Box 93">
          <a:extLst>
            <a:ext uri="{FF2B5EF4-FFF2-40B4-BE49-F238E27FC236}">
              <a16:creationId xmlns:a16="http://schemas.microsoft.com/office/drawing/2014/main" id="{903625A3-5550-40FF-A19D-86379DC0C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24" name="Text Box 94">
          <a:extLst>
            <a:ext uri="{FF2B5EF4-FFF2-40B4-BE49-F238E27FC236}">
              <a16:creationId xmlns:a16="http://schemas.microsoft.com/office/drawing/2014/main" id="{62A1BFC1-E09E-4479-B455-4DAB120C64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25" name="Text Box 87">
          <a:extLst>
            <a:ext uri="{FF2B5EF4-FFF2-40B4-BE49-F238E27FC236}">
              <a16:creationId xmlns:a16="http://schemas.microsoft.com/office/drawing/2014/main" id="{7A1C5E10-D84B-4E58-9841-9DB38A404B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26" name="Text Box 88">
          <a:extLst>
            <a:ext uri="{FF2B5EF4-FFF2-40B4-BE49-F238E27FC236}">
              <a16:creationId xmlns:a16="http://schemas.microsoft.com/office/drawing/2014/main" id="{2D6DE0CD-59D7-4E70-91F9-623C974581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27" name="Text Box 89">
          <a:extLst>
            <a:ext uri="{FF2B5EF4-FFF2-40B4-BE49-F238E27FC236}">
              <a16:creationId xmlns:a16="http://schemas.microsoft.com/office/drawing/2014/main" id="{7E849624-DC1B-4C7A-B89B-30B57228A0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28" name="Text Box 90">
          <a:extLst>
            <a:ext uri="{FF2B5EF4-FFF2-40B4-BE49-F238E27FC236}">
              <a16:creationId xmlns:a16="http://schemas.microsoft.com/office/drawing/2014/main" id="{D88868C0-603C-4F60-AA49-7D38E5FE45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29" name="Text Box 91">
          <a:extLst>
            <a:ext uri="{FF2B5EF4-FFF2-40B4-BE49-F238E27FC236}">
              <a16:creationId xmlns:a16="http://schemas.microsoft.com/office/drawing/2014/main" id="{8E9D0C67-7F50-4A31-870B-07701AE37C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30" name="Text Box 92">
          <a:extLst>
            <a:ext uri="{FF2B5EF4-FFF2-40B4-BE49-F238E27FC236}">
              <a16:creationId xmlns:a16="http://schemas.microsoft.com/office/drawing/2014/main" id="{F36EE49A-5C75-4CF4-B09C-3E4E0D84E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31" name="Text Box 93">
          <a:extLst>
            <a:ext uri="{FF2B5EF4-FFF2-40B4-BE49-F238E27FC236}">
              <a16:creationId xmlns:a16="http://schemas.microsoft.com/office/drawing/2014/main" id="{75EFC7BF-2212-46F4-894D-5AEA300A1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32" name="Text Box 94">
          <a:extLst>
            <a:ext uri="{FF2B5EF4-FFF2-40B4-BE49-F238E27FC236}">
              <a16:creationId xmlns:a16="http://schemas.microsoft.com/office/drawing/2014/main" id="{53EBAB7A-2CED-4387-865E-425FF749C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33" name="Text Box 91">
          <a:extLst>
            <a:ext uri="{FF2B5EF4-FFF2-40B4-BE49-F238E27FC236}">
              <a16:creationId xmlns:a16="http://schemas.microsoft.com/office/drawing/2014/main" id="{2F6E4A55-1688-49BD-BBE0-C193C26CC4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34" name="Text Box 92">
          <a:extLst>
            <a:ext uri="{FF2B5EF4-FFF2-40B4-BE49-F238E27FC236}">
              <a16:creationId xmlns:a16="http://schemas.microsoft.com/office/drawing/2014/main" id="{516F7FB0-00F0-4A7C-A963-D2B51302F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35" name="Text Box 93">
          <a:extLst>
            <a:ext uri="{FF2B5EF4-FFF2-40B4-BE49-F238E27FC236}">
              <a16:creationId xmlns:a16="http://schemas.microsoft.com/office/drawing/2014/main" id="{9F46B3CA-2107-4755-B682-7D1C34A3F8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36" name="Text Box 94">
          <a:extLst>
            <a:ext uri="{FF2B5EF4-FFF2-40B4-BE49-F238E27FC236}">
              <a16:creationId xmlns:a16="http://schemas.microsoft.com/office/drawing/2014/main" id="{B8DBB6F0-EF26-4656-802B-C1371D3B2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37" name="Text Box 91">
          <a:extLst>
            <a:ext uri="{FF2B5EF4-FFF2-40B4-BE49-F238E27FC236}">
              <a16:creationId xmlns:a16="http://schemas.microsoft.com/office/drawing/2014/main" id="{D5C052F9-40E8-4485-80E9-D0431E4842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38" name="Text Box 92">
          <a:extLst>
            <a:ext uri="{FF2B5EF4-FFF2-40B4-BE49-F238E27FC236}">
              <a16:creationId xmlns:a16="http://schemas.microsoft.com/office/drawing/2014/main" id="{3B5A7FA5-0EDB-423F-B8DC-95C1D9B4C6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39" name="Text Box 93">
          <a:extLst>
            <a:ext uri="{FF2B5EF4-FFF2-40B4-BE49-F238E27FC236}">
              <a16:creationId xmlns:a16="http://schemas.microsoft.com/office/drawing/2014/main" id="{42F571A4-C646-48CB-A7FB-4F3806EB4F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40" name="Text Box 94">
          <a:extLst>
            <a:ext uri="{FF2B5EF4-FFF2-40B4-BE49-F238E27FC236}">
              <a16:creationId xmlns:a16="http://schemas.microsoft.com/office/drawing/2014/main" id="{2F8AADD2-37C9-49D7-A5A8-84F2260CD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41" name="Text Box 91">
          <a:extLst>
            <a:ext uri="{FF2B5EF4-FFF2-40B4-BE49-F238E27FC236}">
              <a16:creationId xmlns:a16="http://schemas.microsoft.com/office/drawing/2014/main" id="{F4D88CFD-5540-4D7A-8E10-0C96DFFAE6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42" name="Text Box 92">
          <a:extLst>
            <a:ext uri="{FF2B5EF4-FFF2-40B4-BE49-F238E27FC236}">
              <a16:creationId xmlns:a16="http://schemas.microsoft.com/office/drawing/2014/main" id="{5CC33A21-C964-40BD-AAD3-E297F3FF04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43" name="Text Box 93">
          <a:extLst>
            <a:ext uri="{FF2B5EF4-FFF2-40B4-BE49-F238E27FC236}">
              <a16:creationId xmlns:a16="http://schemas.microsoft.com/office/drawing/2014/main" id="{029ADFC7-E8B0-425A-9B6C-FEB91773FC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44" name="Text Box 94">
          <a:extLst>
            <a:ext uri="{FF2B5EF4-FFF2-40B4-BE49-F238E27FC236}">
              <a16:creationId xmlns:a16="http://schemas.microsoft.com/office/drawing/2014/main" id="{09FB2F14-46F9-4CA2-96D9-79E5B0BB96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45" name="Text Box 87">
          <a:extLst>
            <a:ext uri="{FF2B5EF4-FFF2-40B4-BE49-F238E27FC236}">
              <a16:creationId xmlns:a16="http://schemas.microsoft.com/office/drawing/2014/main" id="{3379DF80-30CC-49FE-B3AF-9F31042EF7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46" name="Text Box 88">
          <a:extLst>
            <a:ext uri="{FF2B5EF4-FFF2-40B4-BE49-F238E27FC236}">
              <a16:creationId xmlns:a16="http://schemas.microsoft.com/office/drawing/2014/main" id="{9643FFB1-4D19-4019-976E-03358BDCA6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47" name="Text Box 89">
          <a:extLst>
            <a:ext uri="{FF2B5EF4-FFF2-40B4-BE49-F238E27FC236}">
              <a16:creationId xmlns:a16="http://schemas.microsoft.com/office/drawing/2014/main" id="{31486A46-FA80-4D42-823C-FBF050565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48" name="Text Box 90">
          <a:extLst>
            <a:ext uri="{FF2B5EF4-FFF2-40B4-BE49-F238E27FC236}">
              <a16:creationId xmlns:a16="http://schemas.microsoft.com/office/drawing/2014/main" id="{CB38E93B-1935-4467-A0AA-D3F040B3D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49" name="Text Box 91">
          <a:extLst>
            <a:ext uri="{FF2B5EF4-FFF2-40B4-BE49-F238E27FC236}">
              <a16:creationId xmlns:a16="http://schemas.microsoft.com/office/drawing/2014/main" id="{62EEA580-7CDB-44AD-B828-3D16C5B1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50" name="Text Box 92">
          <a:extLst>
            <a:ext uri="{FF2B5EF4-FFF2-40B4-BE49-F238E27FC236}">
              <a16:creationId xmlns:a16="http://schemas.microsoft.com/office/drawing/2014/main" id="{3CADD047-46B5-417D-943D-A19556229A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51" name="Text Box 93">
          <a:extLst>
            <a:ext uri="{FF2B5EF4-FFF2-40B4-BE49-F238E27FC236}">
              <a16:creationId xmlns:a16="http://schemas.microsoft.com/office/drawing/2014/main" id="{4426DA9C-CC9B-4010-98FA-5BCEDC193B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52" name="Text Box 94">
          <a:extLst>
            <a:ext uri="{FF2B5EF4-FFF2-40B4-BE49-F238E27FC236}">
              <a16:creationId xmlns:a16="http://schemas.microsoft.com/office/drawing/2014/main" id="{9794B027-41FF-4A44-BAE1-C88748ED43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53" name="Text Box 87">
          <a:extLst>
            <a:ext uri="{FF2B5EF4-FFF2-40B4-BE49-F238E27FC236}">
              <a16:creationId xmlns:a16="http://schemas.microsoft.com/office/drawing/2014/main" id="{4E91ACCE-340D-4F52-AD50-9812453274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54" name="Text Box 88">
          <a:extLst>
            <a:ext uri="{FF2B5EF4-FFF2-40B4-BE49-F238E27FC236}">
              <a16:creationId xmlns:a16="http://schemas.microsoft.com/office/drawing/2014/main" id="{C897BAFE-31C2-41D6-83F6-125792387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55" name="Text Box 89">
          <a:extLst>
            <a:ext uri="{FF2B5EF4-FFF2-40B4-BE49-F238E27FC236}">
              <a16:creationId xmlns:a16="http://schemas.microsoft.com/office/drawing/2014/main" id="{9B9AFDA7-01A0-4B8B-B648-53A8ABA0C5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56" name="Text Box 90">
          <a:extLst>
            <a:ext uri="{FF2B5EF4-FFF2-40B4-BE49-F238E27FC236}">
              <a16:creationId xmlns:a16="http://schemas.microsoft.com/office/drawing/2014/main" id="{C65C7A5D-8675-4A5A-B76E-18112643D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57" name="Text Box 91">
          <a:extLst>
            <a:ext uri="{FF2B5EF4-FFF2-40B4-BE49-F238E27FC236}">
              <a16:creationId xmlns:a16="http://schemas.microsoft.com/office/drawing/2014/main" id="{46FF7038-6D6A-41B9-B16C-7D247126E1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58" name="Text Box 92">
          <a:extLst>
            <a:ext uri="{FF2B5EF4-FFF2-40B4-BE49-F238E27FC236}">
              <a16:creationId xmlns:a16="http://schemas.microsoft.com/office/drawing/2014/main" id="{F41CE6EC-4469-47EE-8247-917C7448E2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59" name="Text Box 93">
          <a:extLst>
            <a:ext uri="{FF2B5EF4-FFF2-40B4-BE49-F238E27FC236}">
              <a16:creationId xmlns:a16="http://schemas.microsoft.com/office/drawing/2014/main" id="{E8B9E4EA-5C13-4DB7-A22E-182C0650A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60" name="Text Box 94">
          <a:extLst>
            <a:ext uri="{FF2B5EF4-FFF2-40B4-BE49-F238E27FC236}">
              <a16:creationId xmlns:a16="http://schemas.microsoft.com/office/drawing/2014/main" id="{AE60EC6F-F6E5-42F8-A343-BC8FA434E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61" name="Text Box 87">
          <a:extLst>
            <a:ext uri="{FF2B5EF4-FFF2-40B4-BE49-F238E27FC236}">
              <a16:creationId xmlns:a16="http://schemas.microsoft.com/office/drawing/2014/main" id="{3EC17B86-C167-4985-B81A-29878D33667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62" name="Text Box 88">
          <a:extLst>
            <a:ext uri="{FF2B5EF4-FFF2-40B4-BE49-F238E27FC236}">
              <a16:creationId xmlns:a16="http://schemas.microsoft.com/office/drawing/2014/main" id="{BDF6140B-D3CC-43AD-B13C-EC18DC5432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63" name="Text Box 89">
          <a:extLst>
            <a:ext uri="{FF2B5EF4-FFF2-40B4-BE49-F238E27FC236}">
              <a16:creationId xmlns:a16="http://schemas.microsoft.com/office/drawing/2014/main" id="{7A7C79ED-6363-4F48-902B-E581DFA4DD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64" name="Text Box 90">
          <a:extLst>
            <a:ext uri="{FF2B5EF4-FFF2-40B4-BE49-F238E27FC236}">
              <a16:creationId xmlns:a16="http://schemas.microsoft.com/office/drawing/2014/main" id="{7BA7D844-CCEE-4E56-88BE-F066F27C6C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65" name="Text Box 91">
          <a:extLst>
            <a:ext uri="{FF2B5EF4-FFF2-40B4-BE49-F238E27FC236}">
              <a16:creationId xmlns:a16="http://schemas.microsoft.com/office/drawing/2014/main" id="{23C8580A-8C9E-4737-97F8-8E75C2B015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66" name="Text Box 92">
          <a:extLst>
            <a:ext uri="{FF2B5EF4-FFF2-40B4-BE49-F238E27FC236}">
              <a16:creationId xmlns:a16="http://schemas.microsoft.com/office/drawing/2014/main" id="{F6DA621E-A6D1-4FDD-8867-2F73CB9697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67" name="Text Box 93">
          <a:extLst>
            <a:ext uri="{FF2B5EF4-FFF2-40B4-BE49-F238E27FC236}">
              <a16:creationId xmlns:a16="http://schemas.microsoft.com/office/drawing/2014/main" id="{6B2E4E4E-6CFE-4BDE-808D-C1ED89934B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68" name="Text Box 94">
          <a:extLst>
            <a:ext uri="{FF2B5EF4-FFF2-40B4-BE49-F238E27FC236}">
              <a16:creationId xmlns:a16="http://schemas.microsoft.com/office/drawing/2014/main" id="{84CC464D-5F5C-4578-8933-C60AF4659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69" name="Text Box 91">
          <a:extLst>
            <a:ext uri="{FF2B5EF4-FFF2-40B4-BE49-F238E27FC236}">
              <a16:creationId xmlns:a16="http://schemas.microsoft.com/office/drawing/2014/main" id="{16C0954A-B18E-4C1C-B76F-D16C86B9B2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70" name="Text Box 92">
          <a:extLst>
            <a:ext uri="{FF2B5EF4-FFF2-40B4-BE49-F238E27FC236}">
              <a16:creationId xmlns:a16="http://schemas.microsoft.com/office/drawing/2014/main" id="{C585B0AC-4ADD-4F8A-826A-DE9B61E1B5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71" name="Text Box 93">
          <a:extLst>
            <a:ext uri="{FF2B5EF4-FFF2-40B4-BE49-F238E27FC236}">
              <a16:creationId xmlns:a16="http://schemas.microsoft.com/office/drawing/2014/main" id="{25D55579-FDF2-403F-A94C-421D24FA79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72" name="Text Box 94">
          <a:extLst>
            <a:ext uri="{FF2B5EF4-FFF2-40B4-BE49-F238E27FC236}">
              <a16:creationId xmlns:a16="http://schemas.microsoft.com/office/drawing/2014/main" id="{B80953A0-1DB7-41D5-830A-C84AFB93C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73" name="Text Box 91">
          <a:extLst>
            <a:ext uri="{FF2B5EF4-FFF2-40B4-BE49-F238E27FC236}">
              <a16:creationId xmlns:a16="http://schemas.microsoft.com/office/drawing/2014/main" id="{BED29B5E-CB0A-4460-B9CE-E66975F19C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74" name="Text Box 92">
          <a:extLst>
            <a:ext uri="{FF2B5EF4-FFF2-40B4-BE49-F238E27FC236}">
              <a16:creationId xmlns:a16="http://schemas.microsoft.com/office/drawing/2014/main" id="{05304091-DE5B-442A-B4A7-936CB62F2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75" name="Text Box 93">
          <a:extLst>
            <a:ext uri="{FF2B5EF4-FFF2-40B4-BE49-F238E27FC236}">
              <a16:creationId xmlns:a16="http://schemas.microsoft.com/office/drawing/2014/main" id="{E8EA36CE-EC34-41A0-A51C-7A27CF911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76" name="Text Box 94">
          <a:extLst>
            <a:ext uri="{FF2B5EF4-FFF2-40B4-BE49-F238E27FC236}">
              <a16:creationId xmlns:a16="http://schemas.microsoft.com/office/drawing/2014/main" id="{A9D90D7C-851C-409A-B5B9-B47F1A4F33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77" name="Text Box 91">
          <a:extLst>
            <a:ext uri="{FF2B5EF4-FFF2-40B4-BE49-F238E27FC236}">
              <a16:creationId xmlns:a16="http://schemas.microsoft.com/office/drawing/2014/main" id="{66CEBA4A-997D-4F54-B5AB-D3D3B64A7C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78" name="Text Box 92">
          <a:extLst>
            <a:ext uri="{FF2B5EF4-FFF2-40B4-BE49-F238E27FC236}">
              <a16:creationId xmlns:a16="http://schemas.microsoft.com/office/drawing/2014/main" id="{3E80F8AA-B3A9-4625-9502-4C2C366AE9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79" name="Text Box 93">
          <a:extLst>
            <a:ext uri="{FF2B5EF4-FFF2-40B4-BE49-F238E27FC236}">
              <a16:creationId xmlns:a16="http://schemas.microsoft.com/office/drawing/2014/main" id="{03AD8EBF-96B0-4169-A74D-C8C71EED0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80" name="Text Box 94">
          <a:extLst>
            <a:ext uri="{FF2B5EF4-FFF2-40B4-BE49-F238E27FC236}">
              <a16:creationId xmlns:a16="http://schemas.microsoft.com/office/drawing/2014/main" id="{B2FD0BCD-D8A8-455D-9DE6-F3D6DFC1A1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81" name="Text Box 87">
          <a:extLst>
            <a:ext uri="{FF2B5EF4-FFF2-40B4-BE49-F238E27FC236}">
              <a16:creationId xmlns:a16="http://schemas.microsoft.com/office/drawing/2014/main" id="{01588C1B-94C9-4948-A666-190AC74304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82" name="Text Box 88">
          <a:extLst>
            <a:ext uri="{FF2B5EF4-FFF2-40B4-BE49-F238E27FC236}">
              <a16:creationId xmlns:a16="http://schemas.microsoft.com/office/drawing/2014/main" id="{0E122E4D-3667-44DA-849A-6E94175542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83" name="Text Box 89">
          <a:extLst>
            <a:ext uri="{FF2B5EF4-FFF2-40B4-BE49-F238E27FC236}">
              <a16:creationId xmlns:a16="http://schemas.microsoft.com/office/drawing/2014/main" id="{92EE95B3-9CAE-4887-B465-E7B2195FA7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84" name="Text Box 90">
          <a:extLst>
            <a:ext uri="{FF2B5EF4-FFF2-40B4-BE49-F238E27FC236}">
              <a16:creationId xmlns:a16="http://schemas.microsoft.com/office/drawing/2014/main" id="{30063C34-6814-42A2-B9C0-B785362543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85" name="Text Box 91">
          <a:extLst>
            <a:ext uri="{FF2B5EF4-FFF2-40B4-BE49-F238E27FC236}">
              <a16:creationId xmlns:a16="http://schemas.microsoft.com/office/drawing/2014/main" id="{2C9773E8-E765-4FBD-9696-B05F3AD1A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86" name="Text Box 92">
          <a:extLst>
            <a:ext uri="{FF2B5EF4-FFF2-40B4-BE49-F238E27FC236}">
              <a16:creationId xmlns:a16="http://schemas.microsoft.com/office/drawing/2014/main" id="{D641D762-1374-4B92-9858-97C6542E9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87" name="Text Box 93">
          <a:extLst>
            <a:ext uri="{FF2B5EF4-FFF2-40B4-BE49-F238E27FC236}">
              <a16:creationId xmlns:a16="http://schemas.microsoft.com/office/drawing/2014/main" id="{3B91FF50-8D0D-4A9F-8E16-546EE84EBD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88" name="Text Box 94">
          <a:extLst>
            <a:ext uri="{FF2B5EF4-FFF2-40B4-BE49-F238E27FC236}">
              <a16:creationId xmlns:a16="http://schemas.microsoft.com/office/drawing/2014/main" id="{ACDD0D17-BD3B-44ED-9544-0BB4D67984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89" name="Text Box 87">
          <a:extLst>
            <a:ext uri="{FF2B5EF4-FFF2-40B4-BE49-F238E27FC236}">
              <a16:creationId xmlns:a16="http://schemas.microsoft.com/office/drawing/2014/main" id="{DAB7359E-5ACF-4DF1-81EE-C2A9010A2B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90" name="Text Box 88">
          <a:extLst>
            <a:ext uri="{FF2B5EF4-FFF2-40B4-BE49-F238E27FC236}">
              <a16:creationId xmlns:a16="http://schemas.microsoft.com/office/drawing/2014/main" id="{33411BD4-CA97-4847-9BE6-BB5E2446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91" name="Text Box 89">
          <a:extLst>
            <a:ext uri="{FF2B5EF4-FFF2-40B4-BE49-F238E27FC236}">
              <a16:creationId xmlns:a16="http://schemas.microsoft.com/office/drawing/2014/main" id="{832A3AF8-766F-479A-BA1E-740C255416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92" name="Text Box 90">
          <a:extLst>
            <a:ext uri="{FF2B5EF4-FFF2-40B4-BE49-F238E27FC236}">
              <a16:creationId xmlns:a16="http://schemas.microsoft.com/office/drawing/2014/main" id="{A04786BE-72FC-4D6A-8767-E316D71A90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93" name="Text Box 91">
          <a:extLst>
            <a:ext uri="{FF2B5EF4-FFF2-40B4-BE49-F238E27FC236}">
              <a16:creationId xmlns:a16="http://schemas.microsoft.com/office/drawing/2014/main" id="{D988F523-C1C0-4E30-B261-DE2C7DB06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94" name="Text Box 92">
          <a:extLst>
            <a:ext uri="{FF2B5EF4-FFF2-40B4-BE49-F238E27FC236}">
              <a16:creationId xmlns:a16="http://schemas.microsoft.com/office/drawing/2014/main" id="{6FE55416-8678-45F1-B100-A31C4D0E8B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95" name="Text Box 93">
          <a:extLst>
            <a:ext uri="{FF2B5EF4-FFF2-40B4-BE49-F238E27FC236}">
              <a16:creationId xmlns:a16="http://schemas.microsoft.com/office/drawing/2014/main" id="{F2E4E6C6-D777-4E26-9D90-0F83BB9F4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096" name="Text Box 94">
          <a:extLst>
            <a:ext uri="{FF2B5EF4-FFF2-40B4-BE49-F238E27FC236}">
              <a16:creationId xmlns:a16="http://schemas.microsoft.com/office/drawing/2014/main" id="{0B3F61F6-22E4-4885-B811-5A7C7A2D3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97" name="Text Box 87">
          <a:extLst>
            <a:ext uri="{FF2B5EF4-FFF2-40B4-BE49-F238E27FC236}">
              <a16:creationId xmlns:a16="http://schemas.microsoft.com/office/drawing/2014/main" id="{0545944C-0A33-4470-86E2-B2A79BF9A0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98" name="Text Box 88">
          <a:extLst>
            <a:ext uri="{FF2B5EF4-FFF2-40B4-BE49-F238E27FC236}">
              <a16:creationId xmlns:a16="http://schemas.microsoft.com/office/drawing/2014/main" id="{3DAA686C-33E6-4B2A-BA5F-EC5A0FE893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099" name="Text Box 89">
          <a:extLst>
            <a:ext uri="{FF2B5EF4-FFF2-40B4-BE49-F238E27FC236}">
              <a16:creationId xmlns:a16="http://schemas.microsoft.com/office/drawing/2014/main" id="{9CAB224B-91D6-4755-B125-9CE2708787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00" name="Text Box 90">
          <a:extLst>
            <a:ext uri="{FF2B5EF4-FFF2-40B4-BE49-F238E27FC236}">
              <a16:creationId xmlns:a16="http://schemas.microsoft.com/office/drawing/2014/main" id="{B650FB1B-226E-4386-9FF7-D98433E295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01" name="Text Box 91">
          <a:extLst>
            <a:ext uri="{FF2B5EF4-FFF2-40B4-BE49-F238E27FC236}">
              <a16:creationId xmlns:a16="http://schemas.microsoft.com/office/drawing/2014/main" id="{878F2432-C898-4E75-AE42-4419DCA2C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02" name="Text Box 92">
          <a:extLst>
            <a:ext uri="{FF2B5EF4-FFF2-40B4-BE49-F238E27FC236}">
              <a16:creationId xmlns:a16="http://schemas.microsoft.com/office/drawing/2014/main" id="{E6085A3B-77CA-486B-80B9-964DDF89DA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03" name="Text Box 93">
          <a:extLst>
            <a:ext uri="{FF2B5EF4-FFF2-40B4-BE49-F238E27FC236}">
              <a16:creationId xmlns:a16="http://schemas.microsoft.com/office/drawing/2014/main" id="{A6A67F12-63BA-4115-B575-0BAF86A8A3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04" name="Text Box 94">
          <a:extLst>
            <a:ext uri="{FF2B5EF4-FFF2-40B4-BE49-F238E27FC236}">
              <a16:creationId xmlns:a16="http://schemas.microsoft.com/office/drawing/2014/main" id="{C5E9C5EB-7FFC-458C-88A4-6AD5FA16E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05" name="Text Box 87">
          <a:extLst>
            <a:ext uri="{FF2B5EF4-FFF2-40B4-BE49-F238E27FC236}">
              <a16:creationId xmlns:a16="http://schemas.microsoft.com/office/drawing/2014/main" id="{591BDB72-75AF-4389-8F8A-2301EFFC0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06" name="Text Box 88">
          <a:extLst>
            <a:ext uri="{FF2B5EF4-FFF2-40B4-BE49-F238E27FC236}">
              <a16:creationId xmlns:a16="http://schemas.microsoft.com/office/drawing/2014/main" id="{805FEB7C-1123-4C5B-B1D0-F166C684EA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07" name="Text Box 89">
          <a:extLst>
            <a:ext uri="{FF2B5EF4-FFF2-40B4-BE49-F238E27FC236}">
              <a16:creationId xmlns:a16="http://schemas.microsoft.com/office/drawing/2014/main" id="{A0F21DC6-7289-4E14-836D-D0A3FBC5C5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08" name="Text Box 90">
          <a:extLst>
            <a:ext uri="{FF2B5EF4-FFF2-40B4-BE49-F238E27FC236}">
              <a16:creationId xmlns:a16="http://schemas.microsoft.com/office/drawing/2014/main" id="{3FBCABBB-1804-4906-8A46-DF1A6D39F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09" name="Text Box 91">
          <a:extLst>
            <a:ext uri="{FF2B5EF4-FFF2-40B4-BE49-F238E27FC236}">
              <a16:creationId xmlns:a16="http://schemas.microsoft.com/office/drawing/2014/main" id="{7CE669F4-5BD8-4046-A25F-915E81713F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10" name="Text Box 92">
          <a:extLst>
            <a:ext uri="{FF2B5EF4-FFF2-40B4-BE49-F238E27FC236}">
              <a16:creationId xmlns:a16="http://schemas.microsoft.com/office/drawing/2014/main" id="{1694FAEB-E3E9-467B-A94E-D64DEF4F2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11" name="Text Box 93">
          <a:extLst>
            <a:ext uri="{FF2B5EF4-FFF2-40B4-BE49-F238E27FC236}">
              <a16:creationId xmlns:a16="http://schemas.microsoft.com/office/drawing/2014/main" id="{B90160AD-405E-4DEB-A383-39408D563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12" name="Text Box 94">
          <a:extLst>
            <a:ext uri="{FF2B5EF4-FFF2-40B4-BE49-F238E27FC236}">
              <a16:creationId xmlns:a16="http://schemas.microsoft.com/office/drawing/2014/main" id="{C2843A09-90CB-425F-AF86-F30849225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13" name="Text Box 87">
          <a:extLst>
            <a:ext uri="{FF2B5EF4-FFF2-40B4-BE49-F238E27FC236}">
              <a16:creationId xmlns:a16="http://schemas.microsoft.com/office/drawing/2014/main" id="{5F396756-3E93-4455-BCC1-CD0900006A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14" name="Text Box 88">
          <a:extLst>
            <a:ext uri="{FF2B5EF4-FFF2-40B4-BE49-F238E27FC236}">
              <a16:creationId xmlns:a16="http://schemas.microsoft.com/office/drawing/2014/main" id="{4F4BC810-F6F0-45ED-B585-F8AA32412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15" name="Text Box 89">
          <a:extLst>
            <a:ext uri="{FF2B5EF4-FFF2-40B4-BE49-F238E27FC236}">
              <a16:creationId xmlns:a16="http://schemas.microsoft.com/office/drawing/2014/main" id="{5C640D0C-50EB-4C04-9674-BE0ECF3BB1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16" name="Text Box 90">
          <a:extLst>
            <a:ext uri="{FF2B5EF4-FFF2-40B4-BE49-F238E27FC236}">
              <a16:creationId xmlns:a16="http://schemas.microsoft.com/office/drawing/2014/main" id="{9081478E-3BA0-49EA-B6CB-C05E73F16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17" name="Text Box 91">
          <a:extLst>
            <a:ext uri="{FF2B5EF4-FFF2-40B4-BE49-F238E27FC236}">
              <a16:creationId xmlns:a16="http://schemas.microsoft.com/office/drawing/2014/main" id="{FA240584-81F6-4B5D-AC14-22705D2B8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18" name="Text Box 92">
          <a:extLst>
            <a:ext uri="{FF2B5EF4-FFF2-40B4-BE49-F238E27FC236}">
              <a16:creationId xmlns:a16="http://schemas.microsoft.com/office/drawing/2014/main" id="{FB24E9DD-386E-4BA0-886D-17F7EEB78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19" name="Text Box 93">
          <a:extLst>
            <a:ext uri="{FF2B5EF4-FFF2-40B4-BE49-F238E27FC236}">
              <a16:creationId xmlns:a16="http://schemas.microsoft.com/office/drawing/2014/main" id="{6A78A48D-C7CB-4F8F-AB94-05E221923E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20" name="Text Box 94">
          <a:extLst>
            <a:ext uri="{FF2B5EF4-FFF2-40B4-BE49-F238E27FC236}">
              <a16:creationId xmlns:a16="http://schemas.microsoft.com/office/drawing/2014/main" id="{47363C0D-BD2C-427F-ACCD-F7DF400F5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21" name="Text Box 87">
          <a:extLst>
            <a:ext uri="{FF2B5EF4-FFF2-40B4-BE49-F238E27FC236}">
              <a16:creationId xmlns:a16="http://schemas.microsoft.com/office/drawing/2014/main" id="{21AC4D90-F778-4A89-8D08-C6F373CCB5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22" name="Text Box 88">
          <a:extLst>
            <a:ext uri="{FF2B5EF4-FFF2-40B4-BE49-F238E27FC236}">
              <a16:creationId xmlns:a16="http://schemas.microsoft.com/office/drawing/2014/main" id="{EFE63B31-1E64-4238-9A20-B664656FAA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23" name="Text Box 89">
          <a:extLst>
            <a:ext uri="{FF2B5EF4-FFF2-40B4-BE49-F238E27FC236}">
              <a16:creationId xmlns:a16="http://schemas.microsoft.com/office/drawing/2014/main" id="{0986C965-3CA8-45A7-962D-A82E235253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24" name="Text Box 90">
          <a:extLst>
            <a:ext uri="{FF2B5EF4-FFF2-40B4-BE49-F238E27FC236}">
              <a16:creationId xmlns:a16="http://schemas.microsoft.com/office/drawing/2014/main" id="{96F66895-590F-449D-802F-E098C163B1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25" name="Text Box 91">
          <a:extLst>
            <a:ext uri="{FF2B5EF4-FFF2-40B4-BE49-F238E27FC236}">
              <a16:creationId xmlns:a16="http://schemas.microsoft.com/office/drawing/2014/main" id="{8AFEBBCA-8E6F-4DC5-8926-719F882A7A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26" name="Text Box 92">
          <a:extLst>
            <a:ext uri="{FF2B5EF4-FFF2-40B4-BE49-F238E27FC236}">
              <a16:creationId xmlns:a16="http://schemas.microsoft.com/office/drawing/2014/main" id="{7A1E79FC-70CE-49FE-B265-5513953FF6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27" name="Text Box 93">
          <a:extLst>
            <a:ext uri="{FF2B5EF4-FFF2-40B4-BE49-F238E27FC236}">
              <a16:creationId xmlns:a16="http://schemas.microsoft.com/office/drawing/2014/main" id="{854722BF-4AA1-4A3E-89BA-A8B0B82EE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28" name="Text Box 94">
          <a:extLst>
            <a:ext uri="{FF2B5EF4-FFF2-40B4-BE49-F238E27FC236}">
              <a16:creationId xmlns:a16="http://schemas.microsoft.com/office/drawing/2014/main" id="{2CE4544B-65E8-4F51-A6CD-2C4F3572D5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29" name="Text Box 91">
          <a:extLst>
            <a:ext uri="{FF2B5EF4-FFF2-40B4-BE49-F238E27FC236}">
              <a16:creationId xmlns:a16="http://schemas.microsoft.com/office/drawing/2014/main" id="{146E569C-DE03-4808-AF69-4B5B06A018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30" name="Text Box 92">
          <a:extLst>
            <a:ext uri="{FF2B5EF4-FFF2-40B4-BE49-F238E27FC236}">
              <a16:creationId xmlns:a16="http://schemas.microsoft.com/office/drawing/2014/main" id="{34D62169-5B48-4AEC-8AC3-82C00B892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31" name="Text Box 93">
          <a:extLst>
            <a:ext uri="{FF2B5EF4-FFF2-40B4-BE49-F238E27FC236}">
              <a16:creationId xmlns:a16="http://schemas.microsoft.com/office/drawing/2014/main" id="{9AEB26F6-F9A9-483C-B3EA-065BDE08A3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32" name="Text Box 94">
          <a:extLst>
            <a:ext uri="{FF2B5EF4-FFF2-40B4-BE49-F238E27FC236}">
              <a16:creationId xmlns:a16="http://schemas.microsoft.com/office/drawing/2014/main" id="{92D40AF6-EAC1-4950-8AB3-95DA0F2017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33" name="Text Box 91">
          <a:extLst>
            <a:ext uri="{FF2B5EF4-FFF2-40B4-BE49-F238E27FC236}">
              <a16:creationId xmlns:a16="http://schemas.microsoft.com/office/drawing/2014/main" id="{74F69615-FF4E-4E92-9D8D-7D14E2D0CD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34" name="Text Box 92">
          <a:extLst>
            <a:ext uri="{FF2B5EF4-FFF2-40B4-BE49-F238E27FC236}">
              <a16:creationId xmlns:a16="http://schemas.microsoft.com/office/drawing/2014/main" id="{236F138A-F0AC-4262-8BBC-BC48A3D967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35" name="Text Box 93">
          <a:extLst>
            <a:ext uri="{FF2B5EF4-FFF2-40B4-BE49-F238E27FC236}">
              <a16:creationId xmlns:a16="http://schemas.microsoft.com/office/drawing/2014/main" id="{703FB8BF-2B13-4BCE-977D-4A1E63CD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36" name="Text Box 94">
          <a:extLst>
            <a:ext uri="{FF2B5EF4-FFF2-40B4-BE49-F238E27FC236}">
              <a16:creationId xmlns:a16="http://schemas.microsoft.com/office/drawing/2014/main" id="{DA5FD58D-9B58-4D3A-99FE-182DE0B076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37" name="Text Box 91">
          <a:extLst>
            <a:ext uri="{FF2B5EF4-FFF2-40B4-BE49-F238E27FC236}">
              <a16:creationId xmlns:a16="http://schemas.microsoft.com/office/drawing/2014/main" id="{4DF92649-0897-469E-8E88-7DA89E92B4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38" name="Text Box 92">
          <a:extLst>
            <a:ext uri="{FF2B5EF4-FFF2-40B4-BE49-F238E27FC236}">
              <a16:creationId xmlns:a16="http://schemas.microsoft.com/office/drawing/2014/main" id="{01FBB04A-05A5-4585-82E5-FA4EAC0D8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39" name="Text Box 93">
          <a:extLst>
            <a:ext uri="{FF2B5EF4-FFF2-40B4-BE49-F238E27FC236}">
              <a16:creationId xmlns:a16="http://schemas.microsoft.com/office/drawing/2014/main" id="{F908EA47-DDF3-425E-8A2F-5A966743B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40" name="Text Box 94">
          <a:extLst>
            <a:ext uri="{FF2B5EF4-FFF2-40B4-BE49-F238E27FC236}">
              <a16:creationId xmlns:a16="http://schemas.microsoft.com/office/drawing/2014/main" id="{04D526BF-4109-44E9-91A8-21AFD4A6CE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41" name="Text Box 87">
          <a:extLst>
            <a:ext uri="{FF2B5EF4-FFF2-40B4-BE49-F238E27FC236}">
              <a16:creationId xmlns:a16="http://schemas.microsoft.com/office/drawing/2014/main" id="{C03D6F0C-5F35-4BAB-9737-F21AF467C2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42" name="Text Box 88">
          <a:extLst>
            <a:ext uri="{FF2B5EF4-FFF2-40B4-BE49-F238E27FC236}">
              <a16:creationId xmlns:a16="http://schemas.microsoft.com/office/drawing/2014/main" id="{C3996383-5395-4400-AE2B-5E85ACB78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43" name="Text Box 89">
          <a:extLst>
            <a:ext uri="{FF2B5EF4-FFF2-40B4-BE49-F238E27FC236}">
              <a16:creationId xmlns:a16="http://schemas.microsoft.com/office/drawing/2014/main" id="{A1678E93-FA4E-458C-9183-8C4D2CB21F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44" name="Text Box 90">
          <a:extLst>
            <a:ext uri="{FF2B5EF4-FFF2-40B4-BE49-F238E27FC236}">
              <a16:creationId xmlns:a16="http://schemas.microsoft.com/office/drawing/2014/main" id="{903D80CF-683C-409B-9822-15BAC73DA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45" name="Text Box 91">
          <a:extLst>
            <a:ext uri="{FF2B5EF4-FFF2-40B4-BE49-F238E27FC236}">
              <a16:creationId xmlns:a16="http://schemas.microsoft.com/office/drawing/2014/main" id="{149EBBC9-630B-487B-8EB0-05DDCD8A66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46" name="Text Box 92">
          <a:extLst>
            <a:ext uri="{FF2B5EF4-FFF2-40B4-BE49-F238E27FC236}">
              <a16:creationId xmlns:a16="http://schemas.microsoft.com/office/drawing/2014/main" id="{1CCC3C44-8751-45E9-A0E6-8E86B055D9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47" name="Text Box 93">
          <a:extLst>
            <a:ext uri="{FF2B5EF4-FFF2-40B4-BE49-F238E27FC236}">
              <a16:creationId xmlns:a16="http://schemas.microsoft.com/office/drawing/2014/main" id="{8CDA5213-223D-4E32-9158-181C9E79F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48" name="Text Box 94">
          <a:extLst>
            <a:ext uri="{FF2B5EF4-FFF2-40B4-BE49-F238E27FC236}">
              <a16:creationId xmlns:a16="http://schemas.microsoft.com/office/drawing/2014/main" id="{70A354BF-138F-48E8-91E1-D9475E92EC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49" name="Text Box 87">
          <a:extLst>
            <a:ext uri="{FF2B5EF4-FFF2-40B4-BE49-F238E27FC236}">
              <a16:creationId xmlns:a16="http://schemas.microsoft.com/office/drawing/2014/main" id="{00481281-8ED4-4DE3-927D-B8AE1D6C95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50" name="Text Box 88">
          <a:extLst>
            <a:ext uri="{FF2B5EF4-FFF2-40B4-BE49-F238E27FC236}">
              <a16:creationId xmlns:a16="http://schemas.microsoft.com/office/drawing/2014/main" id="{8D838323-696B-4A1D-91E7-E51939C17D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51" name="Text Box 89">
          <a:extLst>
            <a:ext uri="{FF2B5EF4-FFF2-40B4-BE49-F238E27FC236}">
              <a16:creationId xmlns:a16="http://schemas.microsoft.com/office/drawing/2014/main" id="{BC52C257-A706-4489-AF24-2D8B9A515C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52" name="Text Box 90">
          <a:extLst>
            <a:ext uri="{FF2B5EF4-FFF2-40B4-BE49-F238E27FC236}">
              <a16:creationId xmlns:a16="http://schemas.microsoft.com/office/drawing/2014/main" id="{BBBC35E5-BF8B-46FB-A1E1-5752A5656D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53" name="Text Box 91">
          <a:extLst>
            <a:ext uri="{FF2B5EF4-FFF2-40B4-BE49-F238E27FC236}">
              <a16:creationId xmlns:a16="http://schemas.microsoft.com/office/drawing/2014/main" id="{44DB528D-4CE2-44E5-BD60-BF3DB9D10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54" name="Text Box 92">
          <a:extLst>
            <a:ext uri="{FF2B5EF4-FFF2-40B4-BE49-F238E27FC236}">
              <a16:creationId xmlns:a16="http://schemas.microsoft.com/office/drawing/2014/main" id="{9CF65EEC-48A9-4D88-B530-D7B56D539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55" name="Text Box 93">
          <a:extLst>
            <a:ext uri="{FF2B5EF4-FFF2-40B4-BE49-F238E27FC236}">
              <a16:creationId xmlns:a16="http://schemas.microsoft.com/office/drawing/2014/main" id="{91AF0824-F42E-4A40-85DD-1C7539287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56" name="Text Box 94">
          <a:extLst>
            <a:ext uri="{FF2B5EF4-FFF2-40B4-BE49-F238E27FC236}">
              <a16:creationId xmlns:a16="http://schemas.microsoft.com/office/drawing/2014/main" id="{C0C65093-2167-4E60-A975-2F62FE35B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57" name="Text Box 87">
          <a:extLst>
            <a:ext uri="{FF2B5EF4-FFF2-40B4-BE49-F238E27FC236}">
              <a16:creationId xmlns:a16="http://schemas.microsoft.com/office/drawing/2014/main" id="{B3524718-A164-4D2C-9754-86011D561B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58" name="Text Box 88">
          <a:extLst>
            <a:ext uri="{FF2B5EF4-FFF2-40B4-BE49-F238E27FC236}">
              <a16:creationId xmlns:a16="http://schemas.microsoft.com/office/drawing/2014/main" id="{F9AFE7EE-8D27-4FFF-95E6-DD1A27347B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59" name="Text Box 89">
          <a:extLst>
            <a:ext uri="{FF2B5EF4-FFF2-40B4-BE49-F238E27FC236}">
              <a16:creationId xmlns:a16="http://schemas.microsoft.com/office/drawing/2014/main" id="{1134E7E9-0E7E-4FAB-817E-2A5BEFB15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60" name="Text Box 90">
          <a:extLst>
            <a:ext uri="{FF2B5EF4-FFF2-40B4-BE49-F238E27FC236}">
              <a16:creationId xmlns:a16="http://schemas.microsoft.com/office/drawing/2014/main" id="{DE02B3D0-352A-4ACD-884A-F367F66FAC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61" name="Text Box 91">
          <a:extLst>
            <a:ext uri="{FF2B5EF4-FFF2-40B4-BE49-F238E27FC236}">
              <a16:creationId xmlns:a16="http://schemas.microsoft.com/office/drawing/2014/main" id="{C22A31FF-D877-45BD-9EA8-3C379A15B0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62" name="Text Box 92">
          <a:extLst>
            <a:ext uri="{FF2B5EF4-FFF2-40B4-BE49-F238E27FC236}">
              <a16:creationId xmlns:a16="http://schemas.microsoft.com/office/drawing/2014/main" id="{242E30BE-9163-4BD1-9FA4-FEAB6005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63" name="Text Box 93">
          <a:extLst>
            <a:ext uri="{FF2B5EF4-FFF2-40B4-BE49-F238E27FC236}">
              <a16:creationId xmlns:a16="http://schemas.microsoft.com/office/drawing/2014/main" id="{B033A2DD-0DCC-4C91-84AC-D871CB4FC4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64" name="Text Box 94">
          <a:extLst>
            <a:ext uri="{FF2B5EF4-FFF2-40B4-BE49-F238E27FC236}">
              <a16:creationId xmlns:a16="http://schemas.microsoft.com/office/drawing/2014/main" id="{77AACC28-2E81-49E2-871E-B2AD89A9C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65" name="Text Box 91">
          <a:extLst>
            <a:ext uri="{FF2B5EF4-FFF2-40B4-BE49-F238E27FC236}">
              <a16:creationId xmlns:a16="http://schemas.microsoft.com/office/drawing/2014/main" id="{F2E845CE-6989-44D1-9DB9-56CD632823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66" name="Text Box 92">
          <a:extLst>
            <a:ext uri="{FF2B5EF4-FFF2-40B4-BE49-F238E27FC236}">
              <a16:creationId xmlns:a16="http://schemas.microsoft.com/office/drawing/2014/main" id="{264D4123-E42D-4689-80DF-CAEFE4CFB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67" name="Text Box 93">
          <a:extLst>
            <a:ext uri="{FF2B5EF4-FFF2-40B4-BE49-F238E27FC236}">
              <a16:creationId xmlns:a16="http://schemas.microsoft.com/office/drawing/2014/main" id="{90CEAEB1-C3B5-4226-8C1D-7D2A369326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68" name="Text Box 94">
          <a:extLst>
            <a:ext uri="{FF2B5EF4-FFF2-40B4-BE49-F238E27FC236}">
              <a16:creationId xmlns:a16="http://schemas.microsoft.com/office/drawing/2014/main" id="{EC301000-9AD1-4E79-828B-325869DD0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69" name="Text Box 91">
          <a:extLst>
            <a:ext uri="{FF2B5EF4-FFF2-40B4-BE49-F238E27FC236}">
              <a16:creationId xmlns:a16="http://schemas.microsoft.com/office/drawing/2014/main" id="{DCBE5E7E-D0C9-41D8-B9C4-3D659AD0BF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70" name="Text Box 92">
          <a:extLst>
            <a:ext uri="{FF2B5EF4-FFF2-40B4-BE49-F238E27FC236}">
              <a16:creationId xmlns:a16="http://schemas.microsoft.com/office/drawing/2014/main" id="{0BD1FB8D-9513-4587-9ECC-8D904139A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71" name="Text Box 93">
          <a:extLst>
            <a:ext uri="{FF2B5EF4-FFF2-40B4-BE49-F238E27FC236}">
              <a16:creationId xmlns:a16="http://schemas.microsoft.com/office/drawing/2014/main" id="{5A13168D-EF7E-4241-8CBF-F0F7AE4D23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72" name="Text Box 94">
          <a:extLst>
            <a:ext uri="{FF2B5EF4-FFF2-40B4-BE49-F238E27FC236}">
              <a16:creationId xmlns:a16="http://schemas.microsoft.com/office/drawing/2014/main" id="{624985AF-DB63-4B54-BD4F-6105A7C07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73" name="Text Box 91">
          <a:extLst>
            <a:ext uri="{FF2B5EF4-FFF2-40B4-BE49-F238E27FC236}">
              <a16:creationId xmlns:a16="http://schemas.microsoft.com/office/drawing/2014/main" id="{B1D78D5D-8DEB-4757-B38C-D4EB8767AA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74" name="Text Box 92">
          <a:extLst>
            <a:ext uri="{FF2B5EF4-FFF2-40B4-BE49-F238E27FC236}">
              <a16:creationId xmlns:a16="http://schemas.microsoft.com/office/drawing/2014/main" id="{C42F5386-513C-4BD0-90E4-2B88AB7A70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75" name="Text Box 93">
          <a:extLst>
            <a:ext uri="{FF2B5EF4-FFF2-40B4-BE49-F238E27FC236}">
              <a16:creationId xmlns:a16="http://schemas.microsoft.com/office/drawing/2014/main" id="{64DA39E5-6906-4F7C-A813-11357B4B49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76" name="Text Box 94">
          <a:extLst>
            <a:ext uri="{FF2B5EF4-FFF2-40B4-BE49-F238E27FC236}">
              <a16:creationId xmlns:a16="http://schemas.microsoft.com/office/drawing/2014/main" id="{0B32B899-4C31-4B6B-AB51-2C6B18BE2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77" name="Text Box 87">
          <a:extLst>
            <a:ext uri="{FF2B5EF4-FFF2-40B4-BE49-F238E27FC236}">
              <a16:creationId xmlns:a16="http://schemas.microsoft.com/office/drawing/2014/main" id="{48F08EF6-4E4F-4B38-B006-C006D80DD7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78" name="Text Box 88">
          <a:extLst>
            <a:ext uri="{FF2B5EF4-FFF2-40B4-BE49-F238E27FC236}">
              <a16:creationId xmlns:a16="http://schemas.microsoft.com/office/drawing/2014/main" id="{0D032508-869A-49A3-B15F-95DC4CD833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79" name="Text Box 89">
          <a:extLst>
            <a:ext uri="{FF2B5EF4-FFF2-40B4-BE49-F238E27FC236}">
              <a16:creationId xmlns:a16="http://schemas.microsoft.com/office/drawing/2014/main" id="{5262DCEE-2A26-4494-905A-45CFDEBDE3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80" name="Text Box 90">
          <a:extLst>
            <a:ext uri="{FF2B5EF4-FFF2-40B4-BE49-F238E27FC236}">
              <a16:creationId xmlns:a16="http://schemas.microsoft.com/office/drawing/2014/main" id="{A474C662-743F-4EFE-9669-D81CE4C1DA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81" name="Text Box 91">
          <a:extLst>
            <a:ext uri="{FF2B5EF4-FFF2-40B4-BE49-F238E27FC236}">
              <a16:creationId xmlns:a16="http://schemas.microsoft.com/office/drawing/2014/main" id="{1AD86637-51CC-4154-A2A7-4E85B8BC58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82" name="Text Box 92">
          <a:extLst>
            <a:ext uri="{FF2B5EF4-FFF2-40B4-BE49-F238E27FC236}">
              <a16:creationId xmlns:a16="http://schemas.microsoft.com/office/drawing/2014/main" id="{FCA1013F-BD1B-4FA7-B5B2-9F4F6474FF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83" name="Text Box 93">
          <a:extLst>
            <a:ext uri="{FF2B5EF4-FFF2-40B4-BE49-F238E27FC236}">
              <a16:creationId xmlns:a16="http://schemas.microsoft.com/office/drawing/2014/main" id="{AEDB6D40-75F1-4769-AE55-194AC7A07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84" name="Text Box 94">
          <a:extLst>
            <a:ext uri="{FF2B5EF4-FFF2-40B4-BE49-F238E27FC236}">
              <a16:creationId xmlns:a16="http://schemas.microsoft.com/office/drawing/2014/main" id="{891323EF-9F30-4F91-8CAE-BFA7AFAC94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85" name="Text Box 87">
          <a:extLst>
            <a:ext uri="{FF2B5EF4-FFF2-40B4-BE49-F238E27FC236}">
              <a16:creationId xmlns:a16="http://schemas.microsoft.com/office/drawing/2014/main" id="{B7D9FE18-A686-49CF-B161-3DF467585D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86" name="Text Box 88">
          <a:extLst>
            <a:ext uri="{FF2B5EF4-FFF2-40B4-BE49-F238E27FC236}">
              <a16:creationId xmlns:a16="http://schemas.microsoft.com/office/drawing/2014/main" id="{8EEB4347-8527-497D-9CD9-21B40A6ECA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87" name="Text Box 89">
          <a:extLst>
            <a:ext uri="{FF2B5EF4-FFF2-40B4-BE49-F238E27FC236}">
              <a16:creationId xmlns:a16="http://schemas.microsoft.com/office/drawing/2014/main" id="{0AC86B58-B673-45BF-8BE3-4F9DBFCE22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88" name="Text Box 90">
          <a:extLst>
            <a:ext uri="{FF2B5EF4-FFF2-40B4-BE49-F238E27FC236}">
              <a16:creationId xmlns:a16="http://schemas.microsoft.com/office/drawing/2014/main" id="{6FBB4B28-A74E-40BB-8218-2A6E613AE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89" name="Text Box 91">
          <a:extLst>
            <a:ext uri="{FF2B5EF4-FFF2-40B4-BE49-F238E27FC236}">
              <a16:creationId xmlns:a16="http://schemas.microsoft.com/office/drawing/2014/main" id="{1D55892E-7ACB-4795-96FE-EDAFF91DCA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90" name="Text Box 92">
          <a:extLst>
            <a:ext uri="{FF2B5EF4-FFF2-40B4-BE49-F238E27FC236}">
              <a16:creationId xmlns:a16="http://schemas.microsoft.com/office/drawing/2014/main" id="{3B5AAE46-851A-4677-9C80-92A938037D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91" name="Text Box 93">
          <a:extLst>
            <a:ext uri="{FF2B5EF4-FFF2-40B4-BE49-F238E27FC236}">
              <a16:creationId xmlns:a16="http://schemas.microsoft.com/office/drawing/2014/main" id="{ED7C6DF5-7460-48F4-A3A9-4BC7115B28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92" name="Text Box 94">
          <a:extLst>
            <a:ext uri="{FF2B5EF4-FFF2-40B4-BE49-F238E27FC236}">
              <a16:creationId xmlns:a16="http://schemas.microsoft.com/office/drawing/2014/main" id="{0B2EEB8D-AED2-4800-8E8F-5BDE8465BE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93" name="Text Box 87">
          <a:extLst>
            <a:ext uri="{FF2B5EF4-FFF2-40B4-BE49-F238E27FC236}">
              <a16:creationId xmlns:a16="http://schemas.microsoft.com/office/drawing/2014/main" id="{70DE1A18-CAEF-4832-AA30-5935529288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94" name="Text Box 88">
          <a:extLst>
            <a:ext uri="{FF2B5EF4-FFF2-40B4-BE49-F238E27FC236}">
              <a16:creationId xmlns:a16="http://schemas.microsoft.com/office/drawing/2014/main" id="{F02CEE4A-2BFA-4629-99D0-A04D11716A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95" name="Text Box 89">
          <a:extLst>
            <a:ext uri="{FF2B5EF4-FFF2-40B4-BE49-F238E27FC236}">
              <a16:creationId xmlns:a16="http://schemas.microsoft.com/office/drawing/2014/main" id="{CEFD075B-3594-4E10-9599-150009FC15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196" name="Text Box 90">
          <a:extLst>
            <a:ext uri="{FF2B5EF4-FFF2-40B4-BE49-F238E27FC236}">
              <a16:creationId xmlns:a16="http://schemas.microsoft.com/office/drawing/2014/main" id="{C42DDDF0-32AC-4074-8DCC-4DFE82C3DF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97" name="Text Box 91">
          <a:extLst>
            <a:ext uri="{FF2B5EF4-FFF2-40B4-BE49-F238E27FC236}">
              <a16:creationId xmlns:a16="http://schemas.microsoft.com/office/drawing/2014/main" id="{39E0665D-C162-4E6A-952C-B56D3A678B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98" name="Text Box 92">
          <a:extLst>
            <a:ext uri="{FF2B5EF4-FFF2-40B4-BE49-F238E27FC236}">
              <a16:creationId xmlns:a16="http://schemas.microsoft.com/office/drawing/2014/main" id="{66FAF87C-DEB9-40A6-9B5F-36BC0E03AE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199" name="Text Box 93">
          <a:extLst>
            <a:ext uri="{FF2B5EF4-FFF2-40B4-BE49-F238E27FC236}">
              <a16:creationId xmlns:a16="http://schemas.microsoft.com/office/drawing/2014/main" id="{5CF20F7F-B219-4D8B-8E48-D32988BBC2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00" name="Text Box 94">
          <a:extLst>
            <a:ext uri="{FF2B5EF4-FFF2-40B4-BE49-F238E27FC236}">
              <a16:creationId xmlns:a16="http://schemas.microsoft.com/office/drawing/2014/main" id="{3675607A-502E-47E4-920E-F3DB27D44E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01" name="Text Box 87">
          <a:extLst>
            <a:ext uri="{FF2B5EF4-FFF2-40B4-BE49-F238E27FC236}">
              <a16:creationId xmlns:a16="http://schemas.microsoft.com/office/drawing/2014/main" id="{2EAC5B02-C31E-4B6E-B167-57702B422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02" name="Text Box 88">
          <a:extLst>
            <a:ext uri="{FF2B5EF4-FFF2-40B4-BE49-F238E27FC236}">
              <a16:creationId xmlns:a16="http://schemas.microsoft.com/office/drawing/2014/main" id="{5345CBCA-0E7C-4F43-9804-84575E7EE2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03" name="Text Box 89">
          <a:extLst>
            <a:ext uri="{FF2B5EF4-FFF2-40B4-BE49-F238E27FC236}">
              <a16:creationId xmlns:a16="http://schemas.microsoft.com/office/drawing/2014/main" id="{B4B70770-5782-46B8-8792-17FA6E7369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04" name="Text Box 90">
          <a:extLst>
            <a:ext uri="{FF2B5EF4-FFF2-40B4-BE49-F238E27FC236}">
              <a16:creationId xmlns:a16="http://schemas.microsoft.com/office/drawing/2014/main" id="{76E5D993-B3BA-4085-86FB-EE68CF3B6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05" name="Text Box 91">
          <a:extLst>
            <a:ext uri="{FF2B5EF4-FFF2-40B4-BE49-F238E27FC236}">
              <a16:creationId xmlns:a16="http://schemas.microsoft.com/office/drawing/2014/main" id="{BDBD4A7D-6329-4C1B-AC34-BF285E5EA8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06" name="Text Box 92">
          <a:extLst>
            <a:ext uri="{FF2B5EF4-FFF2-40B4-BE49-F238E27FC236}">
              <a16:creationId xmlns:a16="http://schemas.microsoft.com/office/drawing/2014/main" id="{32379D05-E9DF-444C-B936-FC003EAFC0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07" name="Text Box 93">
          <a:extLst>
            <a:ext uri="{FF2B5EF4-FFF2-40B4-BE49-F238E27FC236}">
              <a16:creationId xmlns:a16="http://schemas.microsoft.com/office/drawing/2014/main" id="{8D08A84E-D408-49A8-9515-D91F6BECCC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08" name="Text Box 94">
          <a:extLst>
            <a:ext uri="{FF2B5EF4-FFF2-40B4-BE49-F238E27FC236}">
              <a16:creationId xmlns:a16="http://schemas.microsoft.com/office/drawing/2014/main" id="{266884A6-70E8-4730-ADE5-42D96E9340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09" name="Text Box 87">
          <a:extLst>
            <a:ext uri="{FF2B5EF4-FFF2-40B4-BE49-F238E27FC236}">
              <a16:creationId xmlns:a16="http://schemas.microsoft.com/office/drawing/2014/main" id="{4A3FC826-F01B-47BF-A035-854505D05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10" name="Text Box 88">
          <a:extLst>
            <a:ext uri="{FF2B5EF4-FFF2-40B4-BE49-F238E27FC236}">
              <a16:creationId xmlns:a16="http://schemas.microsoft.com/office/drawing/2014/main" id="{016467CC-71EC-4BCA-BC65-2652C91C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11" name="Text Box 89">
          <a:extLst>
            <a:ext uri="{FF2B5EF4-FFF2-40B4-BE49-F238E27FC236}">
              <a16:creationId xmlns:a16="http://schemas.microsoft.com/office/drawing/2014/main" id="{E8C05100-2CB3-48BC-AB74-9104589DDC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12" name="Text Box 90">
          <a:extLst>
            <a:ext uri="{FF2B5EF4-FFF2-40B4-BE49-F238E27FC236}">
              <a16:creationId xmlns:a16="http://schemas.microsoft.com/office/drawing/2014/main" id="{CF138623-8F88-46F5-8505-206A094F3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13" name="Text Box 91">
          <a:extLst>
            <a:ext uri="{FF2B5EF4-FFF2-40B4-BE49-F238E27FC236}">
              <a16:creationId xmlns:a16="http://schemas.microsoft.com/office/drawing/2014/main" id="{121E8A84-B4BF-486E-8E75-E61F04EA6F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14" name="Text Box 92">
          <a:extLst>
            <a:ext uri="{FF2B5EF4-FFF2-40B4-BE49-F238E27FC236}">
              <a16:creationId xmlns:a16="http://schemas.microsoft.com/office/drawing/2014/main" id="{F18F4E2A-F54C-4922-AD37-54281A1D80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15" name="Text Box 93">
          <a:extLst>
            <a:ext uri="{FF2B5EF4-FFF2-40B4-BE49-F238E27FC236}">
              <a16:creationId xmlns:a16="http://schemas.microsoft.com/office/drawing/2014/main" id="{85860B28-900D-4F0F-84D3-551066B746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16" name="Text Box 94">
          <a:extLst>
            <a:ext uri="{FF2B5EF4-FFF2-40B4-BE49-F238E27FC236}">
              <a16:creationId xmlns:a16="http://schemas.microsoft.com/office/drawing/2014/main" id="{AE0EFCAD-5AD4-456C-93BC-93034923E6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17" name="Text Box 87">
          <a:extLst>
            <a:ext uri="{FF2B5EF4-FFF2-40B4-BE49-F238E27FC236}">
              <a16:creationId xmlns:a16="http://schemas.microsoft.com/office/drawing/2014/main" id="{DE6E1098-0A7C-4F5D-9E59-614F573B25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18" name="Text Box 88">
          <a:extLst>
            <a:ext uri="{FF2B5EF4-FFF2-40B4-BE49-F238E27FC236}">
              <a16:creationId xmlns:a16="http://schemas.microsoft.com/office/drawing/2014/main" id="{D6CBD2DD-5A52-4EA5-A998-61EC037623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19" name="Text Box 89">
          <a:extLst>
            <a:ext uri="{FF2B5EF4-FFF2-40B4-BE49-F238E27FC236}">
              <a16:creationId xmlns:a16="http://schemas.microsoft.com/office/drawing/2014/main" id="{B00DBF43-BEC1-499C-9533-EFBB5085CA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20" name="Text Box 90">
          <a:extLst>
            <a:ext uri="{FF2B5EF4-FFF2-40B4-BE49-F238E27FC236}">
              <a16:creationId xmlns:a16="http://schemas.microsoft.com/office/drawing/2014/main" id="{40706DA5-8435-4BB9-873F-3A4C919F17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21" name="Text Box 91">
          <a:extLst>
            <a:ext uri="{FF2B5EF4-FFF2-40B4-BE49-F238E27FC236}">
              <a16:creationId xmlns:a16="http://schemas.microsoft.com/office/drawing/2014/main" id="{A71060AE-A770-431B-A5D6-EEA8DD7DE1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22" name="Text Box 92">
          <a:extLst>
            <a:ext uri="{FF2B5EF4-FFF2-40B4-BE49-F238E27FC236}">
              <a16:creationId xmlns:a16="http://schemas.microsoft.com/office/drawing/2014/main" id="{AAFA41EA-6902-4B82-AED0-0C88E1486C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23" name="Text Box 93">
          <a:extLst>
            <a:ext uri="{FF2B5EF4-FFF2-40B4-BE49-F238E27FC236}">
              <a16:creationId xmlns:a16="http://schemas.microsoft.com/office/drawing/2014/main" id="{FBB5BD38-6DFF-4851-9528-2FC18479B8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24" name="Text Box 94">
          <a:extLst>
            <a:ext uri="{FF2B5EF4-FFF2-40B4-BE49-F238E27FC236}">
              <a16:creationId xmlns:a16="http://schemas.microsoft.com/office/drawing/2014/main" id="{DE5FCED8-577E-41A5-AAF8-3E91C96B9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25" name="Text Box 91">
          <a:extLst>
            <a:ext uri="{FF2B5EF4-FFF2-40B4-BE49-F238E27FC236}">
              <a16:creationId xmlns:a16="http://schemas.microsoft.com/office/drawing/2014/main" id="{ED6E9F5B-27E6-4CC9-911C-12832CC09E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26" name="Text Box 92">
          <a:extLst>
            <a:ext uri="{FF2B5EF4-FFF2-40B4-BE49-F238E27FC236}">
              <a16:creationId xmlns:a16="http://schemas.microsoft.com/office/drawing/2014/main" id="{735089C9-F78C-4ED3-A46D-F9D10BD519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27" name="Text Box 93">
          <a:extLst>
            <a:ext uri="{FF2B5EF4-FFF2-40B4-BE49-F238E27FC236}">
              <a16:creationId xmlns:a16="http://schemas.microsoft.com/office/drawing/2014/main" id="{12F2BF39-1AA6-4493-A75D-DC07404D48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28" name="Text Box 94">
          <a:extLst>
            <a:ext uri="{FF2B5EF4-FFF2-40B4-BE49-F238E27FC236}">
              <a16:creationId xmlns:a16="http://schemas.microsoft.com/office/drawing/2014/main" id="{D7BC9F8B-6944-4B06-8599-D2C2EDC38F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29" name="Text Box 91">
          <a:extLst>
            <a:ext uri="{FF2B5EF4-FFF2-40B4-BE49-F238E27FC236}">
              <a16:creationId xmlns:a16="http://schemas.microsoft.com/office/drawing/2014/main" id="{92D00E3C-ADBB-4050-8CE6-8EAD22A0E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30" name="Text Box 92">
          <a:extLst>
            <a:ext uri="{FF2B5EF4-FFF2-40B4-BE49-F238E27FC236}">
              <a16:creationId xmlns:a16="http://schemas.microsoft.com/office/drawing/2014/main" id="{515F98DA-E4E4-47CA-9AE4-EFCF0C5324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31" name="Text Box 93">
          <a:extLst>
            <a:ext uri="{FF2B5EF4-FFF2-40B4-BE49-F238E27FC236}">
              <a16:creationId xmlns:a16="http://schemas.microsoft.com/office/drawing/2014/main" id="{E98E6509-A12F-48C1-B382-DE93AF6425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32" name="Text Box 94">
          <a:extLst>
            <a:ext uri="{FF2B5EF4-FFF2-40B4-BE49-F238E27FC236}">
              <a16:creationId xmlns:a16="http://schemas.microsoft.com/office/drawing/2014/main" id="{DD987CD0-DC26-40AF-9CC0-724DB9435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33" name="Text Box 91">
          <a:extLst>
            <a:ext uri="{FF2B5EF4-FFF2-40B4-BE49-F238E27FC236}">
              <a16:creationId xmlns:a16="http://schemas.microsoft.com/office/drawing/2014/main" id="{0036FB80-EDE2-437E-BE88-94D1B4038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34" name="Text Box 92">
          <a:extLst>
            <a:ext uri="{FF2B5EF4-FFF2-40B4-BE49-F238E27FC236}">
              <a16:creationId xmlns:a16="http://schemas.microsoft.com/office/drawing/2014/main" id="{35AC76A8-5498-4BA7-B5CC-AF286A8F8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35" name="Text Box 93">
          <a:extLst>
            <a:ext uri="{FF2B5EF4-FFF2-40B4-BE49-F238E27FC236}">
              <a16:creationId xmlns:a16="http://schemas.microsoft.com/office/drawing/2014/main" id="{FAE5E371-6434-477F-BF46-1AE78618CB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36" name="Text Box 94">
          <a:extLst>
            <a:ext uri="{FF2B5EF4-FFF2-40B4-BE49-F238E27FC236}">
              <a16:creationId xmlns:a16="http://schemas.microsoft.com/office/drawing/2014/main" id="{F392D954-C368-4FC5-835E-B593BDD391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37" name="Text Box 87">
          <a:extLst>
            <a:ext uri="{FF2B5EF4-FFF2-40B4-BE49-F238E27FC236}">
              <a16:creationId xmlns:a16="http://schemas.microsoft.com/office/drawing/2014/main" id="{40CDB011-E517-4211-8F53-B391C22FFA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38" name="Text Box 88">
          <a:extLst>
            <a:ext uri="{FF2B5EF4-FFF2-40B4-BE49-F238E27FC236}">
              <a16:creationId xmlns:a16="http://schemas.microsoft.com/office/drawing/2014/main" id="{04BE900B-6892-440D-8C35-EA5BAB6E99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39" name="Text Box 89">
          <a:extLst>
            <a:ext uri="{FF2B5EF4-FFF2-40B4-BE49-F238E27FC236}">
              <a16:creationId xmlns:a16="http://schemas.microsoft.com/office/drawing/2014/main" id="{40671707-E2F4-476E-80A7-37CD0375DC8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40" name="Text Box 90">
          <a:extLst>
            <a:ext uri="{FF2B5EF4-FFF2-40B4-BE49-F238E27FC236}">
              <a16:creationId xmlns:a16="http://schemas.microsoft.com/office/drawing/2014/main" id="{06884D26-7F46-4245-91C5-53CD9CB626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41" name="Text Box 91">
          <a:extLst>
            <a:ext uri="{FF2B5EF4-FFF2-40B4-BE49-F238E27FC236}">
              <a16:creationId xmlns:a16="http://schemas.microsoft.com/office/drawing/2014/main" id="{941DD249-C197-4B6A-8F67-48141E898A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42" name="Text Box 92">
          <a:extLst>
            <a:ext uri="{FF2B5EF4-FFF2-40B4-BE49-F238E27FC236}">
              <a16:creationId xmlns:a16="http://schemas.microsoft.com/office/drawing/2014/main" id="{06019134-D72C-49BC-A33B-6A641E193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43" name="Text Box 93">
          <a:extLst>
            <a:ext uri="{FF2B5EF4-FFF2-40B4-BE49-F238E27FC236}">
              <a16:creationId xmlns:a16="http://schemas.microsoft.com/office/drawing/2014/main" id="{C5438105-1FAE-4C41-B1EA-9D3BCEB4E0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44" name="Text Box 94">
          <a:extLst>
            <a:ext uri="{FF2B5EF4-FFF2-40B4-BE49-F238E27FC236}">
              <a16:creationId xmlns:a16="http://schemas.microsoft.com/office/drawing/2014/main" id="{1B848475-1ADB-4521-A38E-0029793CE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45" name="Text Box 87">
          <a:extLst>
            <a:ext uri="{FF2B5EF4-FFF2-40B4-BE49-F238E27FC236}">
              <a16:creationId xmlns:a16="http://schemas.microsoft.com/office/drawing/2014/main" id="{FF11CE13-D471-4550-A62D-44DE003EFE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46" name="Text Box 88">
          <a:extLst>
            <a:ext uri="{FF2B5EF4-FFF2-40B4-BE49-F238E27FC236}">
              <a16:creationId xmlns:a16="http://schemas.microsoft.com/office/drawing/2014/main" id="{BA57B89F-2581-4C64-AF45-80A2AA9778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47" name="Text Box 89">
          <a:extLst>
            <a:ext uri="{FF2B5EF4-FFF2-40B4-BE49-F238E27FC236}">
              <a16:creationId xmlns:a16="http://schemas.microsoft.com/office/drawing/2014/main" id="{F341C064-4D3E-4BE2-A196-04CBA12A35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48" name="Text Box 90">
          <a:extLst>
            <a:ext uri="{FF2B5EF4-FFF2-40B4-BE49-F238E27FC236}">
              <a16:creationId xmlns:a16="http://schemas.microsoft.com/office/drawing/2014/main" id="{FC74F14D-4392-4D1E-BC49-046BEF64B2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49" name="Text Box 91">
          <a:extLst>
            <a:ext uri="{FF2B5EF4-FFF2-40B4-BE49-F238E27FC236}">
              <a16:creationId xmlns:a16="http://schemas.microsoft.com/office/drawing/2014/main" id="{98D05BFA-EA71-4E2A-8817-FA2311CC21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50" name="Text Box 92">
          <a:extLst>
            <a:ext uri="{FF2B5EF4-FFF2-40B4-BE49-F238E27FC236}">
              <a16:creationId xmlns:a16="http://schemas.microsoft.com/office/drawing/2014/main" id="{F9D1BA1D-D640-4DAA-AF1D-644D6DDAB1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51" name="Text Box 93">
          <a:extLst>
            <a:ext uri="{FF2B5EF4-FFF2-40B4-BE49-F238E27FC236}">
              <a16:creationId xmlns:a16="http://schemas.microsoft.com/office/drawing/2014/main" id="{F15E033E-801B-407F-B9C6-6FB386FF5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52" name="Text Box 94">
          <a:extLst>
            <a:ext uri="{FF2B5EF4-FFF2-40B4-BE49-F238E27FC236}">
              <a16:creationId xmlns:a16="http://schemas.microsoft.com/office/drawing/2014/main" id="{2C797C35-0119-4A6F-A490-711CE49004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53" name="Text Box 87">
          <a:extLst>
            <a:ext uri="{FF2B5EF4-FFF2-40B4-BE49-F238E27FC236}">
              <a16:creationId xmlns:a16="http://schemas.microsoft.com/office/drawing/2014/main" id="{0D1399C5-BD8B-42B8-B3E0-DD1442F673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54" name="Text Box 88">
          <a:extLst>
            <a:ext uri="{FF2B5EF4-FFF2-40B4-BE49-F238E27FC236}">
              <a16:creationId xmlns:a16="http://schemas.microsoft.com/office/drawing/2014/main" id="{0521AB29-AD22-4EA4-8AD2-453E4972F6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55" name="Text Box 89">
          <a:extLst>
            <a:ext uri="{FF2B5EF4-FFF2-40B4-BE49-F238E27FC236}">
              <a16:creationId xmlns:a16="http://schemas.microsoft.com/office/drawing/2014/main" id="{4C709A20-7AC4-45C4-B43B-A136C0CCB2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56" name="Text Box 90">
          <a:extLst>
            <a:ext uri="{FF2B5EF4-FFF2-40B4-BE49-F238E27FC236}">
              <a16:creationId xmlns:a16="http://schemas.microsoft.com/office/drawing/2014/main" id="{B9729681-A98E-4869-AE2C-21DE6CBA5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57" name="Text Box 91">
          <a:extLst>
            <a:ext uri="{FF2B5EF4-FFF2-40B4-BE49-F238E27FC236}">
              <a16:creationId xmlns:a16="http://schemas.microsoft.com/office/drawing/2014/main" id="{35EA118E-22E0-490C-802A-1A52C8045B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58" name="Text Box 92">
          <a:extLst>
            <a:ext uri="{FF2B5EF4-FFF2-40B4-BE49-F238E27FC236}">
              <a16:creationId xmlns:a16="http://schemas.microsoft.com/office/drawing/2014/main" id="{CA1BB23E-28F0-4250-BCAD-9BD67A631E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59" name="Text Box 93">
          <a:extLst>
            <a:ext uri="{FF2B5EF4-FFF2-40B4-BE49-F238E27FC236}">
              <a16:creationId xmlns:a16="http://schemas.microsoft.com/office/drawing/2014/main" id="{A978F4EF-D357-4F1A-AA0B-5C0114DA40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0" name="Text Box 94">
          <a:extLst>
            <a:ext uri="{FF2B5EF4-FFF2-40B4-BE49-F238E27FC236}">
              <a16:creationId xmlns:a16="http://schemas.microsoft.com/office/drawing/2014/main" id="{F24A9E71-5C04-465B-A570-47B2448FCC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1" name="Text Box 91">
          <a:extLst>
            <a:ext uri="{FF2B5EF4-FFF2-40B4-BE49-F238E27FC236}">
              <a16:creationId xmlns:a16="http://schemas.microsoft.com/office/drawing/2014/main" id="{24BF1431-EB0A-426F-80A9-6D082FE814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2" name="Text Box 92">
          <a:extLst>
            <a:ext uri="{FF2B5EF4-FFF2-40B4-BE49-F238E27FC236}">
              <a16:creationId xmlns:a16="http://schemas.microsoft.com/office/drawing/2014/main" id="{A4D6AF18-18CD-451B-9E6C-BA64292179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3" name="Text Box 93">
          <a:extLst>
            <a:ext uri="{FF2B5EF4-FFF2-40B4-BE49-F238E27FC236}">
              <a16:creationId xmlns:a16="http://schemas.microsoft.com/office/drawing/2014/main" id="{8E85CA09-69FB-4CB5-A9A2-AA9CA2F4D5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4" name="Text Box 94">
          <a:extLst>
            <a:ext uri="{FF2B5EF4-FFF2-40B4-BE49-F238E27FC236}">
              <a16:creationId xmlns:a16="http://schemas.microsoft.com/office/drawing/2014/main" id="{1CD5404A-1B9B-485B-96D0-845B0542BF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5" name="Text Box 91">
          <a:extLst>
            <a:ext uri="{FF2B5EF4-FFF2-40B4-BE49-F238E27FC236}">
              <a16:creationId xmlns:a16="http://schemas.microsoft.com/office/drawing/2014/main" id="{DF11EED4-F64A-4428-9014-A42F84EEE2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6" name="Text Box 92">
          <a:extLst>
            <a:ext uri="{FF2B5EF4-FFF2-40B4-BE49-F238E27FC236}">
              <a16:creationId xmlns:a16="http://schemas.microsoft.com/office/drawing/2014/main" id="{A2DA5E14-8310-4878-8A5B-4A16BB74D3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7" name="Text Box 93">
          <a:extLst>
            <a:ext uri="{FF2B5EF4-FFF2-40B4-BE49-F238E27FC236}">
              <a16:creationId xmlns:a16="http://schemas.microsoft.com/office/drawing/2014/main" id="{B7676D2C-B063-4D57-8581-4AA104693D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8" name="Text Box 94">
          <a:extLst>
            <a:ext uri="{FF2B5EF4-FFF2-40B4-BE49-F238E27FC236}">
              <a16:creationId xmlns:a16="http://schemas.microsoft.com/office/drawing/2014/main" id="{B3EEA769-0AAB-48D0-97CA-D7EC37D77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69" name="Text Box 91">
          <a:extLst>
            <a:ext uri="{FF2B5EF4-FFF2-40B4-BE49-F238E27FC236}">
              <a16:creationId xmlns:a16="http://schemas.microsoft.com/office/drawing/2014/main" id="{B6F1801A-FC50-4413-ADC5-9F1532B1DF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70" name="Text Box 92">
          <a:extLst>
            <a:ext uri="{FF2B5EF4-FFF2-40B4-BE49-F238E27FC236}">
              <a16:creationId xmlns:a16="http://schemas.microsoft.com/office/drawing/2014/main" id="{17E41CA0-198C-41D9-8CF0-3341A303FC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71" name="Text Box 93">
          <a:extLst>
            <a:ext uri="{FF2B5EF4-FFF2-40B4-BE49-F238E27FC236}">
              <a16:creationId xmlns:a16="http://schemas.microsoft.com/office/drawing/2014/main" id="{3B797ECA-3ECB-4D0A-91D1-5DFEB5EF7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72" name="Text Box 94">
          <a:extLst>
            <a:ext uri="{FF2B5EF4-FFF2-40B4-BE49-F238E27FC236}">
              <a16:creationId xmlns:a16="http://schemas.microsoft.com/office/drawing/2014/main" id="{6D6F225A-0F3C-4B59-B9FC-66AAE793E9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73" name="Text Box 87">
          <a:extLst>
            <a:ext uri="{FF2B5EF4-FFF2-40B4-BE49-F238E27FC236}">
              <a16:creationId xmlns:a16="http://schemas.microsoft.com/office/drawing/2014/main" id="{610E946A-1203-4C4E-B604-1493132274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74" name="Text Box 88">
          <a:extLst>
            <a:ext uri="{FF2B5EF4-FFF2-40B4-BE49-F238E27FC236}">
              <a16:creationId xmlns:a16="http://schemas.microsoft.com/office/drawing/2014/main" id="{EDF046A9-6CD0-46BC-92A9-937B76F0A1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75" name="Text Box 89">
          <a:extLst>
            <a:ext uri="{FF2B5EF4-FFF2-40B4-BE49-F238E27FC236}">
              <a16:creationId xmlns:a16="http://schemas.microsoft.com/office/drawing/2014/main" id="{3052D0F4-82EC-4FF0-98C4-1D1727536B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76" name="Text Box 90">
          <a:extLst>
            <a:ext uri="{FF2B5EF4-FFF2-40B4-BE49-F238E27FC236}">
              <a16:creationId xmlns:a16="http://schemas.microsoft.com/office/drawing/2014/main" id="{33E4D6FC-12C7-4117-9E4B-AF3980799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77" name="Text Box 91">
          <a:extLst>
            <a:ext uri="{FF2B5EF4-FFF2-40B4-BE49-F238E27FC236}">
              <a16:creationId xmlns:a16="http://schemas.microsoft.com/office/drawing/2014/main" id="{E533AD67-00BA-4A53-A72F-A433EEA1FC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78" name="Text Box 92">
          <a:extLst>
            <a:ext uri="{FF2B5EF4-FFF2-40B4-BE49-F238E27FC236}">
              <a16:creationId xmlns:a16="http://schemas.microsoft.com/office/drawing/2014/main" id="{6F4DD7FD-F917-4309-AA00-3C6FED5CB7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79" name="Text Box 93">
          <a:extLst>
            <a:ext uri="{FF2B5EF4-FFF2-40B4-BE49-F238E27FC236}">
              <a16:creationId xmlns:a16="http://schemas.microsoft.com/office/drawing/2014/main" id="{C415E13F-0D16-4805-B885-FBF79B0532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80" name="Text Box 94">
          <a:extLst>
            <a:ext uri="{FF2B5EF4-FFF2-40B4-BE49-F238E27FC236}">
              <a16:creationId xmlns:a16="http://schemas.microsoft.com/office/drawing/2014/main" id="{B118F592-B075-4710-BB13-B23D2CAE5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81" name="Text Box 87">
          <a:extLst>
            <a:ext uri="{FF2B5EF4-FFF2-40B4-BE49-F238E27FC236}">
              <a16:creationId xmlns:a16="http://schemas.microsoft.com/office/drawing/2014/main" id="{01BEAFCD-1A64-4512-801A-664E350E0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82" name="Text Box 88">
          <a:extLst>
            <a:ext uri="{FF2B5EF4-FFF2-40B4-BE49-F238E27FC236}">
              <a16:creationId xmlns:a16="http://schemas.microsoft.com/office/drawing/2014/main" id="{861557FD-B3FE-463C-82B0-587295F9E3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83" name="Text Box 89">
          <a:extLst>
            <a:ext uri="{FF2B5EF4-FFF2-40B4-BE49-F238E27FC236}">
              <a16:creationId xmlns:a16="http://schemas.microsoft.com/office/drawing/2014/main" id="{982A5E73-DAD4-4824-BC41-6E51D21AE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84" name="Text Box 90">
          <a:extLst>
            <a:ext uri="{FF2B5EF4-FFF2-40B4-BE49-F238E27FC236}">
              <a16:creationId xmlns:a16="http://schemas.microsoft.com/office/drawing/2014/main" id="{C49F47FA-AEC9-4C58-9E95-D229071C68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85" name="Text Box 91">
          <a:extLst>
            <a:ext uri="{FF2B5EF4-FFF2-40B4-BE49-F238E27FC236}">
              <a16:creationId xmlns:a16="http://schemas.microsoft.com/office/drawing/2014/main" id="{9A1C3E6F-D331-4C30-A54F-A4BDF82AF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86" name="Text Box 92">
          <a:extLst>
            <a:ext uri="{FF2B5EF4-FFF2-40B4-BE49-F238E27FC236}">
              <a16:creationId xmlns:a16="http://schemas.microsoft.com/office/drawing/2014/main" id="{076DD82E-F347-45AD-88FB-81EA7E480F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87" name="Text Box 93">
          <a:extLst>
            <a:ext uri="{FF2B5EF4-FFF2-40B4-BE49-F238E27FC236}">
              <a16:creationId xmlns:a16="http://schemas.microsoft.com/office/drawing/2014/main" id="{203E0CD7-3E8A-41B6-8072-9D6AB59726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88" name="Text Box 94">
          <a:extLst>
            <a:ext uri="{FF2B5EF4-FFF2-40B4-BE49-F238E27FC236}">
              <a16:creationId xmlns:a16="http://schemas.microsoft.com/office/drawing/2014/main" id="{E3D7EBB2-E00F-4068-996F-EDAB36AA1D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89" name="Text Box 87">
          <a:extLst>
            <a:ext uri="{FF2B5EF4-FFF2-40B4-BE49-F238E27FC236}">
              <a16:creationId xmlns:a16="http://schemas.microsoft.com/office/drawing/2014/main" id="{1C48CA1A-86F2-4815-835B-8A28FA9A02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90" name="Text Box 88">
          <a:extLst>
            <a:ext uri="{FF2B5EF4-FFF2-40B4-BE49-F238E27FC236}">
              <a16:creationId xmlns:a16="http://schemas.microsoft.com/office/drawing/2014/main" id="{11D92A68-F43C-461C-A601-63DD05145D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91" name="Text Box 89">
          <a:extLst>
            <a:ext uri="{FF2B5EF4-FFF2-40B4-BE49-F238E27FC236}">
              <a16:creationId xmlns:a16="http://schemas.microsoft.com/office/drawing/2014/main" id="{0A1649C2-69AD-4F5B-A6CF-8286219686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92" name="Text Box 90">
          <a:extLst>
            <a:ext uri="{FF2B5EF4-FFF2-40B4-BE49-F238E27FC236}">
              <a16:creationId xmlns:a16="http://schemas.microsoft.com/office/drawing/2014/main" id="{985BC1DF-2438-40DA-BF5B-A0152B21F6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93" name="Text Box 91">
          <a:extLst>
            <a:ext uri="{FF2B5EF4-FFF2-40B4-BE49-F238E27FC236}">
              <a16:creationId xmlns:a16="http://schemas.microsoft.com/office/drawing/2014/main" id="{5154B797-0163-4C3F-B664-57B8F79F14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94" name="Text Box 92">
          <a:extLst>
            <a:ext uri="{FF2B5EF4-FFF2-40B4-BE49-F238E27FC236}">
              <a16:creationId xmlns:a16="http://schemas.microsoft.com/office/drawing/2014/main" id="{A8C5D85D-88A1-4445-8C4D-FD7687C592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95" name="Text Box 93">
          <a:extLst>
            <a:ext uri="{FF2B5EF4-FFF2-40B4-BE49-F238E27FC236}">
              <a16:creationId xmlns:a16="http://schemas.microsoft.com/office/drawing/2014/main" id="{1A55FDED-4F0B-42A6-8783-9D3A2F1311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296" name="Text Box 94">
          <a:extLst>
            <a:ext uri="{FF2B5EF4-FFF2-40B4-BE49-F238E27FC236}">
              <a16:creationId xmlns:a16="http://schemas.microsoft.com/office/drawing/2014/main" id="{9436A707-5322-461E-8BF6-CB41F7D91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97" name="Text Box 87">
          <a:extLst>
            <a:ext uri="{FF2B5EF4-FFF2-40B4-BE49-F238E27FC236}">
              <a16:creationId xmlns:a16="http://schemas.microsoft.com/office/drawing/2014/main" id="{23DEFEA5-CA6B-4150-AAE1-F1073CD14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98" name="Text Box 88">
          <a:extLst>
            <a:ext uri="{FF2B5EF4-FFF2-40B4-BE49-F238E27FC236}">
              <a16:creationId xmlns:a16="http://schemas.microsoft.com/office/drawing/2014/main" id="{72832C57-B64B-4A17-B3B9-F2E07E3D06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299" name="Text Box 89">
          <a:extLst>
            <a:ext uri="{FF2B5EF4-FFF2-40B4-BE49-F238E27FC236}">
              <a16:creationId xmlns:a16="http://schemas.microsoft.com/office/drawing/2014/main" id="{3F86D837-70CA-406F-A87E-15249969DA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00" name="Text Box 90">
          <a:extLst>
            <a:ext uri="{FF2B5EF4-FFF2-40B4-BE49-F238E27FC236}">
              <a16:creationId xmlns:a16="http://schemas.microsoft.com/office/drawing/2014/main" id="{9527F730-5F5E-4AD9-8CD8-6EE8F24E8B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01" name="Text Box 91">
          <a:extLst>
            <a:ext uri="{FF2B5EF4-FFF2-40B4-BE49-F238E27FC236}">
              <a16:creationId xmlns:a16="http://schemas.microsoft.com/office/drawing/2014/main" id="{C8C01625-EA7A-4D0E-97EC-49AD469DE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02" name="Text Box 92">
          <a:extLst>
            <a:ext uri="{FF2B5EF4-FFF2-40B4-BE49-F238E27FC236}">
              <a16:creationId xmlns:a16="http://schemas.microsoft.com/office/drawing/2014/main" id="{8C4B20C6-8CF8-4415-86BA-45329BD5B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03" name="Text Box 93">
          <a:extLst>
            <a:ext uri="{FF2B5EF4-FFF2-40B4-BE49-F238E27FC236}">
              <a16:creationId xmlns:a16="http://schemas.microsoft.com/office/drawing/2014/main" id="{F339891C-4D4E-4D00-B71C-343D28159D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04" name="Text Box 94">
          <a:extLst>
            <a:ext uri="{FF2B5EF4-FFF2-40B4-BE49-F238E27FC236}">
              <a16:creationId xmlns:a16="http://schemas.microsoft.com/office/drawing/2014/main" id="{8C49E4D6-56AA-4D66-ADCE-E76EB6699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05" name="Text Box 87">
          <a:extLst>
            <a:ext uri="{FF2B5EF4-FFF2-40B4-BE49-F238E27FC236}">
              <a16:creationId xmlns:a16="http://schemas.microsoft.com/office/drawing/2014/main" id="{82D384FC-AAED-4AAC-A5E6-D5B5CB33D8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06" name="Text Box 88">
          <a:extLst>
            <a:ext uri="{FF2B5EF4-FFF2-40B4-BE49-F238E27FC236}">
              <a16:creationId xmlns:a16="http://schemas.microsoft.com/office/drawing/2014/main" id="{8FD54F32-FA46-42DB-AD87-7A664037C7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07" name="Text Box 89">
          <a:extLst>
            <a:ext uri="{FF2B5EF4-FFF2-40B4-BE49-F238E27FC236}">
              <a16:creationId xmlns:a16="http://schemas.microsoft.com/office/drawing/2014/main" id="{42984F8E-80BF-4D0F-BD3D-94C80D8CBD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08" name="Text Box 90">
          <a:extLst>
            <a:ext uri="{FF2B5EF4-FFF2-40B4-BE49-F238E27FC236}">
              <a16:creationId xmlns:a16="http://schemas.microsoft.com/office/drawing/2014/main" id="{DD4081A2-8183-4462-8219-3BEB30A581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09" name="Text Box 91">
          <a:extLst>
            <a:ext uri="{FF2B5EF4-FFF2-40B4-BE49-F238E27FC236}">
              <a16:creationId xmlns:a16="http://schemas.microsoft.com/office/drawing/2014/main" id="{B8EC1444-B1D3-46F5-AB72-0D29E5D5E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10" name="Text Box 92">
          <a:extLst>
            <a:ext uri="{FF2B5EF4-FFF2-40B4-BE49-F238E27FC236}">
              <a16:creationId xmlns:a16="http://schemas.microsoft.com/office/drawing/2014/main" id="{9012A127-CBE3-4C92-AFAC-CC4593E74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11" name="Text Box 93">
          <a:extLst>
            <a:ext uri="{FF2B5EF4-FFF2-40B4-BE49-F238E27FC236}">
              <a16:creationId xmlns:a16="http://schemas.microsoft.com/office/drawing/2014/main" id="{CB977071-2E61-4431-B83E-70CF56CD42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12" name="Text Box 94">
          <a:extLst>
            <a:ext uri="{FF2B5EF4-FFF2-40B4-BE49-F238E27FC236}">
              <a16:creationId xmlns:a16="http://schemas.microsoft.com/office/drawing/2014/main" id="{4B154255-50CB-4640-A520-E55F10C5A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13" name="Text Box 87">
          <a:extLst>
            <a:ext uri="{FF2B5EF4-FFF2-40B4-BE49-F238E27FC236}">
              <a16:creationId xmlns:a16="http://schemas.microsoft.com/office/drawing/2014/main" id="{0BC3B072-CED0-48A4-AB12-A4BA172A0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14" name="Text Box 88">
          <a:extLst>
            <a:ext uri="{FF2B5EF4-FFF2-40B4-BE49-F238E27FC236}">
              <a16:creationId xmlns:a16="http://schemas.microsoft.com/office/drawing/2014/main" id="{CB98B572-F702-49B6-AE88-935A73B750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15" name="Text Box 89">
          <a:extLst>
            <a:ext uri="{FF2B5EF4-FFF2-40B4-BE49-F238E27FC236}">
              <a16:creationId xmlns:a16="http://schemas.microsoft.com/office/drawing/2014/main" id="{113C0F9D-EFC5-42CC-A2E0-B2C5147365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16" name="Text Box 90">
          <a:extLst>
            <a:ext uri="{FF2B5EF4-FFF2-40B4-BE49-F238E27FC236}">
              <a16:creationId xmlns:a16="http://schemas.microsoft.com/office/drawing/2014/main" id="{4587B692-33FA-4E0F-83C5-E98DFDD19C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17" name="Text Box 91">
          <a:extLst>
            <a:ext uri="{FF2B5EF4-FFF2-40B4-BE49-F238E27FC236}">
              <a16:creationId xmlns:a16="http://schemas.microsoft.com/office/drawing/2014/main" id="{0C81F220-18DE-4120-97AB-3F6C965F7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18" name="Text Box 92">
          <a:extLst>
            <a:ext uri="{FF2B5EF4-FFF2-40B4-BE49-F238E27FC236}">
              <a16:creationId xmlns:a16="http://schemas.microsoft.com/office/drawing/2014/main" id="{AEB180B4-F938-4CB7-AF37-74326FE3E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19" name="Text Box 93">
          <a:extLst>
            <a:ext uri="{FF2B5EF4-FFF2-40B4-BE49-F238E27FC236}">
              <a16:creationId xmlns:a16="http://schemas.microsoft.com/office/drawing/2014/main" id="{BCA21C31-366D-4E72-9465-D3029898AF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20" name="Text Box 94">
          <a:extLst>
            <a:ext uri="{FF2B5EF4-FFF2-40B4-BE49-F238E27FC236}">
              <a16:creationId xmlns:a16="http://schemas.microsoft.com/office/drawing/2014/main" id="{FFBA344F-C5E1-4A85-A7D3-CB3CB00505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21" name="Text Box 91">
          <a:extLst>
            <a:ext uri="{FF2B5EF4-FFF2-40B4-BE49-F238E27FC236}">
              <a16:creationId xmlns:a16="http://schemas.microsoft.com/office/drawing/2014/main" id="{86CECE94-35A3-4616-AEFB-181B941115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22" name="Text Box 92">
          <a:extLst>
            <a:ext uri="{FF2B5EF4-FFF2-40B4-BE49-F238E27FC236}">
              <a16:creationId xmlns:a16="http://schemas.microsoft.com/office/drawing/2014/main" id="{7F8A7F2E-B982-4E28-B565-5FB01C2EC6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23" name="Text Box 93">
          <a:extLst>
            <a:ext uri="{FF2B5EF4-FFF2-40B4-BE49-F238E27FC236}">
              <a16:creationId xmlns:a16="http://schemas.microsoft.com/office/drawing/2014/main" id="{1E13758D-E78A-4397-8D3D-BD8FF7BCA6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24" name="Text Box 94">
          <a:extLst>
            <a:ext uri="{FF2B5EF4-FFF2-40B4-BE49-F238E27FC236}">
              <a16:creationId xmlns:a16="http://schemas.microsoft.com/office/drawing/2014/main" id="{D4DF6436-F1E5-44A0-8316-EEFC9A91E8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25" name="Text Box 91">
          <a:extLst>
            <a:ext uri="{FF2B5EF4-FFF2-40B4-BE49-F238E27FC236}">
              <a16:creationId xmlns:a16="http://schemas.microsoft.com/office/drawing/2014/main" id="{D33C0373-E1E5-4E8F-8D49-75267256F0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26" name="Text Box 92">
          <a:extLst>
            <a:ext uri="{FF2B5EF4-FFF2-40B4-BE49-F238E27FC236}">
              <a16:creationId xmlns:a16="http://schemas.microsoft.com/office/drawing/2014/main" id="{61D21072-68E6-42CC-929C-FEFD338A6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27" name="Text Box 93">
          <a:extLst>
            <a:ext uri="{FF2B5EF4-FFF2-40B4-BE49-F238E27FC236}">
              <a16:creationId xmlns:a16="http://schemas.microsoft.com/office/drawing/2014/main" id="{7109448C-CD7D-43C6-8F5C-9C5A1AE145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28" name="Text Box 94">
          <a:extLst>
            <a:ext uri="{FF2B5EF4-FFF2-40B4-BE49-F238E27FC236}">
              <a16:creationId xmlns:a16="http://schemas.microsoft.com/office/drawing/2014/main" id="{59BEC9C8-4C7C-4F2A-B1DD-DEDA5F09ED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29" name="Text Box 91">
          <a:extLst>
            <a:ext uri="{FF2B5EF4-FFF2-40B4-BE49-F238E27FC236}">
              <a16:creationId xmlns:a16="http://schemas.microsoft.com/office/drawing/2014/main" id="{59364236-4024-4465-9E72-496FC3B9AD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30" name="Text Box 92">
          <a:extLst>
            <a:ext uri="{FF2B5EF4-FFF2-40B4-BE49-F238E27FC236}">
              <a16:creationId xmlns:a16="http://schemas.microsoft.com/office/drawing/2014/main" id="{BB59225D-70EF-4CF1-B1A9-EC6EB21E7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31" name="Text Box 93">
          <a:extLst>
            <a:ext uri="{FF2B5EF4-FFF2-40B4-BE49-F238E27FC236}">
              <a16:creationId xmlns:a16="http://schemas.microsoft.com/office/drawing/2014/main" id="{E26711AE-F429-41F7-B045-6B858C431B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32" name="Text Box 94">
          <a:extLst>
            <a:ext uri="{FF2B5EF4-FFF2-40B4-BE49-F238E27FC236}">
              <a16:creationId xmlns:a16="http://schemas.microsoft.com/office/drawing/2014/main" id="{D6CAB663-3730-4559-9535-C181764430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33" name="Text Box 87">
          <a:extLst>
            <a:ext uri="{FF2B5EF4-FFF2-40B4-BE49-F238E27FC236}">
              <a16:creationId xmlns:a16="http://schemas.microsoft.com/office/drawing/2014/main" id="{172CE93C-08EC-4F65-A35C-32C41F98C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34" name="Text Box 88">
          <a:extLst>
            <a:ext uri="{FF2B5EF4-FFF2-40B4-BE49-F238E27FC236}">
              <a16:creationId xmlns:a16="http://schemas.microsoft.com/office/drawing/2014/main" id="{3DCC0633-2679-4519-8423-D17E6D271B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35" name="Text Box 89">
          <a:extLst>
            <a:ext uri="{FF2B5EF4-FFF2-40B4-BE49-F238E27FC236}">
              <a16:creationId xmlns:a16="http://schemas.microsoft.com/office/drawing/2014/main" id="{0933CCA3-4688-43F7-A20A-DCFE20515A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36" name="Text Box 90">
          <a:extLst>
            <a:ext uri="{FF2B5EF4-FFF2-40B4-BE49-F238E27FC236}">
              <a16:creationId xmlns:a16="http://schemas.microsoft.com/office/drawing/2014/main" id="{89205C73-E168-426D-9739-29F49CAD39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37" name="Text Box 91">
          <a:extLst>
            <a:ext uri="{FF2B5EF4-FFF2-40B4-BE49-F238E27FC236}">
              <a16:creationId xmlns:a16="http://schemas.microsoft.com/office/drawing/2014/main" id="{4411D625-6EC9-4AD8-88E8-C929214ADE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38" name="Text Box 92">
          <a:extLst>
            <a:ext uri="{FF2B5EF4-FFF2-40B4-BE49-F238E27FC236}">
              <a16:creationId xmlns:a16="http://schemas.microsoft.com/office/drawing/2014/main" id="{4202B2E8-56EC-4E5C-B867-AF63B6C80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39" name="Text Box 93">
          <a:extLst>
            <a:ext uri="{FF2B5EF4-FFF2-40B4-BE49-F238E27FC236}">
              <a16:creationId xmlns:a16="http://schemas.microsoft.com/office/drawing/2014/main" id="{BF5120F2-9C60-43AE-8E49-9BE240C61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40" name="Text Box 94">
          <a:extLst>
            <a:ext uri="{FF2B5EF4-FFF2-40B4-BE49-F238E27FC236}">
              <a16:creationId xmlns:a16="http://schemas.microsoft.com/office/drawing/2014/main" id="{5E7F48D4-1CB2-4409-92B3-C0660003BC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41" name="Text Box 87">
          <a:extLst>
            <a:ext uri="{FF2B5EF4-FFF2-40B4-BE49-F238E27FC236}">
              <a16:creationId xmlns:a16="http://schemas.microsoft.com/office/drawing/2014/main" id="{2F932584-51B3-4B7F-BB4F-4614F19BD0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42" name="Text Box 88">
          <a:extLst>
            <a:ext uri="{FF2B5EF4-FFF2-40B4-BE49-F238E27FC236}">
              <a16:creationId xmlns:a16="http://schemas.microsoft.com/office/drawing/2014/main" id="{774B09B0-34AA-4456-826D-1F562C1A19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43" name="Text Box 89">
          <a:extLst>
            <a:ext uri="{FF2B5EF4-FFF2-40B4-BE49-F238E27FC236}">
              <a16:creationId xmlns:a16="http://schemas.microsoft.com/office/drawing/2014/main" id="{35011D53-C66D-4ECA-9CEC-D3F18F701E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44" name="Text Box 90">
          <a:extLst>
            <a:ext uri="{FF2B5EF4-FFF2-40B4-BE49-F238E27FC236}">
              <a16:creationId xmlns:a16="http://schemas.microsoft.com/office/drawing/2014/main" id="{A5D5EA28-CDCE-481F-A540-B391EFABBA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45" name="Text Box 91">
          <a:extLst>
            <a:ext uri="{FF2B5EF4-FFF2-40B4-BE49-F238E27FC236}">
              <a16:creationId xmlns:a16="http://schemas.microsoft.com/office/drawing/2014/main" id="{DF2674D5-D9AE-4612-BD5F-6E6899BCEF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46" name="Text Box 92">
          <a:extLst>
            <a:ext uri="{FF2B5EF4-FFF2-40B4-BE49-F238E27FC236}">
              <a16:creationId xmlns:a16="http://schemas.microsoft.com/office/drawing/2014/main" id="{B0A85135-41F7-4CEF-84EA-9856C9BD44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47" name="Text Box 93">
          <a:extLst>
            <a:ext uri="{FF2B5EF4-FFF2-40B4-BE49-F238E27FC236}">
              <a16:creationId xmlns:a16="http://schemas.microsoft.com/office/drawing/2014/main" id="{210AF082-1A5C-4E54-AB1B-7D86217446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48" name="Text Box 94">
          <a:extLst>
            <a:ext uri="{FF2B5EF4-FFF2-40B4-BE49-F238E27FC236}">
              <a16:creationId xmlns:a16="http://schemas.microsoft.com/office/drawing/2014/main" id="{2698C2B4-A3D5-4514-BBC5-E07B5DA6CC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49" name="Text Box 87">
          <a:extLst>
            <a:ext uri="{FF2B5EF4-FFF2-40B4-BE49-F238E27FC236}">
              <a16:creationId xmlns:a16="http://schemas.microsoft.com/office/drawing/2014/main" id="{6C6D38E4-FDA1-4E72-A077-33C2E3AD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50" name="Text Box 88">
          <a:extLst>
            <a:ext uri="{FF2B5EF4-FFF2-40B4-BE49-F238E27FC236}">
              <a16:creationId xmlns:a16="http://schemas.microsoft.com/office/drawing/2014/main" id="{BF47AD13-93FA-4DD2-9EC6-D0A0DBCBAD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51" name="Text Box 89">
          <a:extLst>
            <a:ext uri="{FF2B5EF4-FFF2-40B4-BE49-F238E27FC236}">
              <a16:creationId xmlns:a16="http://schemas.microsoft.com/office/drawing/2014/main" id="{C23E5565-F72F-45C4-A967-E7F780A2B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52" name="Text Box 90">
          <a:extLst>
            <a:ext uri="{FF2B5EF4-FFF2-40B4-BE49-F238E27FC236}">
              <a16:creationId xmlns:a16="http://schemas.microsoft.com/office/drawing/2014/main" id="{2172271C-0D4B-494E-85B6-D57F1A9BDF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53" name="Text Box 91">
          <a:extLst>
            <a:ext uri="{FF2B5EF4-FFF2-40B4-BE49-F238E27FC236}">
              <a16:creationId xmlns:a16="http://schemas.microsoft.com/office/drawing/2014/main" id="{BD9AE8D6-994B-4EC9-B4AE-D00188CC1B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54" name="Text Box 92">
          <a:extLst>
            <a:ext uri="{FF2B5EF4-FFF2-40B4-BE49-F238E27FC236}">
              <a16:creationId xmlns:a16="http://schemas.microsoft.com/office/drawing/2014/main" id="{ECFF4AC7-B82D-4138-8A27-A3B3AFCB94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55" name="Text Box 93">
          <a:extLst>
            <a:ext uri="{FF2B5EF4-FFF2-40B4-BE49-F238E27FC236}">
              <a16:creationId xmlns:a16="http://schemas.microsoft.com/office/drawing/2014/main" id="{B1CE7918-93EC-482B-96C7-21C0A92502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56" name="Text Box 94">
          <a:extLst>
            <a:ext uri="{FF2B5EF4-FFF2-40B4-BE49-F238E27FC236}">
              <a16:creationId xmlns:a16="http://schemas.microsoft.com/office/drawing/2014/main" id="{1451DBD0-0BC6-4B5F-B044-D5DD00A2E7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57" name="Text Box 91">
          <a:extLst>
            <a:ext uri="{FF2B5EF4-FFF2-40B4-BE49-F238E27FC236}">
              <a16:creationId xmlns:a16="http://schemas.microsoft.com/office/drawing/2014/main" id="{F0AFF6BC-F00E-4B0F-B8C9-1DC533013A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58" name="Text Box 92">
          <a:extLst>
            <a:ext uri="{FF2B5EF4-FFF2-40B4-BE49-F238E27FC236}">
              <a16:creationId xmlns:a16="http://schemas.microsoft.com/office/drawing/2014/main" id="{2EABD6CF-AC83-4A31-9780-5B91F7421A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59" name="Text Box 93">
          <a:extLst>
            <a:ext uri="{FF2B5EF4-FFF2-40B4-BE49-F238E27FC236}">
              <a16:creationId xmlns:a16="http://schemas.microsoft.com/office/drawing/2014/main" id="{406B7608-A7CD-437C-984A-BA9DA9C7B7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60" name="Text Box 94">
          <a:extLst>
            <a:ext uri="{FF2B5EF4-FFF2-40B4-BE49-F238E27FC236}">
              <a16:creationId xmlns:a16="http://schemas.microsoft.com/office/drawing/2014/main" id="{4C119E51-4427-4BFF-9D98-B98454289C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61" name="Text Box 91">
          <a:extLst>
            <a:ext uri="{FF2B5EF4-FFF2-40B4-BE49-F238E27FC236}">
              <a16:creationId xmlns:a16="http://schemas.microsoft.com/office/drawing/2014/main" id="{6BEB0E58-D03B-4111-B90A-4A5CED66D6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62" name="Text Box 92">
          <a:extLst>
            <a:ext uri="{FF2B5EF4-FFF2-40B4-BE49-F238E27FC236}">
              <a16:creationId xmlns:a16="http://schemas.microsoft.com/office/drawing/2014/main" id="{E7057561-3727-434E-8240-AA5E22C80E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63" name="Text Box 93">
          <a:extLst>
            <a:ext uri="{FF2B5EF4-FFF2-40B4-BE49-F238E27FC236}">
              <a16:creationId xmlns:a16="http://schemas.microsoft.com/office/drawing/2014/main" id="{6D6D3835-5B50-4C7A-809B-713FF3DE5E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64" name="Text Box 94">
          <a:extLst>
            <a:ext uri="{FF2B5EF4-FFF2-40B4-BE49-F238E27FC236}">
              <a16:creationId xmlns:a16="http://schemas.microsoft.com/office/drawing/2014/main" id="{5134D3BB-CAFF-461B-B4F7-770C53657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65" name="Text Box 91">
          <a:extLst>
            <a:ext uri="{FF2B5EF4-FFF2-40B4-BE49-F238E27FC236}">
              <a16:creationId xmlns:a16="http://schemas.microsoft.com/office/drawing/2014/main" id="{42C1C236-E4A9-4904-B348-E3F46F69E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66" name="Text Box 92">
          <a:extLst>
            <a:ext uri="{FF2B5EF4-FFF2-40B4-BE49-F238E27FC236}">
              <a16:creationId xmlns:a16="http://schemas.microsoft.com/office/drawing/2014/main" id="{6285975D-1FD2-42B5-9CDB-D3C934975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67" name="Text Box 93">
          <a:extLst>
            <a:ext uri="{FF2B5EF4-FFF2-40B4-BE49-F238E27FC236}">
              <a16:creationId xmlns:a16="http://schemas.microsoft.com/office/drawing/2014/main" id="{0CFE4F5E-22A8-4021-8772-CB1EF6BFCE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68" name="Text Box 94">
          <a:extLst>
            <a:ext uri="{FF2B5EF4-FFF2-40B4-BE49-F238E27FC236}">
              <a16:creationId xmlns:a16="http://schemas.microsoft.com/office/drawing/2014/main" id="{BC0EF026-E813-4EEB-87FB-DF5C793EAF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69" name="Text Box 87">
          <a:extLst>
            <a:ext uri="{FF2B5EF4-FFF2-40B4-BE49-F238E27FC236}">
              <a16:creationId xmlns:a16="http://schemas.microsoft.com/office/drawing/2014/main" id="{15086A76-D8E1-4B37-9C28-D5FA26D70D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70" name="Text Box 88">
          <a:extLst>
            <a:ext uri="{FF2B5EF4-FFF2-40B4-BE49-F238E27FC236}">
              <a16:creationId xmlns:a16="http://schemas.microsoft.com/office/drawing/2014/main" id="{21834F9B-157B-4F61-8CD5-0F4FE595CA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71" name="Text Box 89">
          <a:extLst>
            <a:ext uri="{FF2B5EF4-FFF2-40B4-BE49-F238E27FC236}">
              <a16:creationId xmlns:a16="http://schemas.microsoft.com/office/drawing/2014/main" id="{A5E9C271-8F46-4B9F-AB33-3EB70140B4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72" name="Text Box 90">
          <a:extLst>
            <a:ext uri="{FF2B5EF4-FFF2-40B4-BE49-F238E27FC236}">
              <a16:creationId xmlns:a16="http://schemas.microsoft.com/office/drawing/2014/main" id="{0C90B0B4-6DF9-4ADB-ADC0-AD3F3BDA01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73" name="Text Box 91">
          <a:extLst>
            <a:ext uri="{FF2B5EF4-FFF2-40B4-BE49-F238E27FC236}">
              <a16:creationId xmlns:a16="http://schemas.microsoft.com/office/drawing/2014/main" id="{CDE9B681-AD72-44A6-8B1F-0C18EA605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74" name="Text Box 92">
          <a:extLst>
            <a:ext uri="{FF2B5EF4-FFF2-40B4-BE49-F238E27FC236}">
              <a16:creationId xmlns:a16="http://schemas.microsoft.com/office/drawing/2014/main" id="{D7D51D66-3747-4542-8EF3-5732A93C7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75" name="Text Box 93">
          <a:extLst>
            <a:ext uri="{FF2B5EF4-FFF2-40B4-BE49-F238E27FC236}">
              <a16:creationId xmlns:a16="http://schemas.microsoft.com/office/drawing/2014/main" id="{88F32D88-B634-4FCF-8080-7D89D395C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76" name="Text Box 94">
          <a:extLst>
            <a:ext uri="{FF2B5EF4-FFF2-40B4-BE49-F238E27FC236}">
              <a16:creationId xmlns:a16="http://schemas.microsoft.com/office/drawing/2014/main" id="{D7AF4FC0-F1B9-4326-9111-35565501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77" name="Text Box 87">
          <a:extLst>
            <a:ext uri="{FF2B5EF4-FFF2-40B4-BE49-F238E27FC236}">
              <a16:creationId xmlns:a16="http://schemas.microsoft.com/office/drawing/2014/main" id="{FC4E6FB9-D69E-4198-9CB4-0AD8ED4B0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78" name="Text Box 88">
          <a:extLst>
            <a:ext uri="{FF2B5EF4-FFF2-40B4-BE49-F238E27FC236}">
              <a16:creationId xmlns:a16="http://schemas.microsoft.com/office/drawing/2014/main" id="{EA3D6C94-3166-4311-BDAE-4CA4E4A16B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79" name="Text Box 89">
          <a:extLst>
            <a:ext uri="{FF2B5EF4-FFF2-40B4-BE49-F238E27FC236}">
              <a16:creationId xmlns:a16="http://schemas.microsoft.com/office/drawing/2014/main" id="{194789CA-B5B0-4DC1-9186-6C999AAB62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80" name="Text Box 90">
          <a:extLst>
            <a:ext uri="{FF2B5EF4-FFF2-40B4-BE49-F238E27FC236}">
              <a16:creationId xmlns:a16="http://schemas.microsoft.com/office/drawing/2014/main" id="{C5426E4D-C217-47F2-B4DE-05CBD05797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81" name="Text Box 91">
          <a:extLst>
            <a:ext uri="{FF2B5EF4-FFF2-40B4-BE49-F238E27FC236}">
              <a16:creationId xmlns:a16="http://schemas.microsoft.com/office/drawing/2014/main" id="{C740C4C0-4B08-48C1-975E-93D3006DC6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82" name="Text Box 92">
          <a:extLst>
            <a:ext uri="{FF2B5EF4-FFF2-40B4-BE49-F238E27FC236}">
              <a16:creationId xmlns:a16="http://schemas.microsoft.com/office/drawing/2014/main" id="{41ECE0B7-6FB1-410F-898E-2502C4458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83" name="Text Box 93">
          <a:extLst>
            <a:ext uri="{FF2B5EF4-FFF2-40B4-BE49-F238E27FC236}">
              <a16:creationId xmlns:a16="http://schemas.microsoft.com/office/drawing/2014/main" id="{89D078CD-3211-428B-BA85-A877DD5977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84" name="Text Box 94">
          <a:extLst>
            <a:ext uri="{FF2B5EF4-FFF2-40B4-BE49-F238E27FC236}">
              <a16:creationId xmlns:a16="http://schemas.microsoft.com/office/drawing/2014/main" id="{CE11ED35-A512-4C22-8D93-3CD4473A6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85" name="Text Box 87">
          <a:extLst>
            <a:ext uri="{FF2B5EF4-FFF2-40B4-BE49-F238E27FC236}">
              <a16:creationId xmlns:a16="http://schemas.microsoft.com/office/drawing/2014/main" id="{AA714049-437D-4BA6-8FAE-24A2B50BD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86" name="Text Box 88">
          <a:extLst>
            <a:ext uri="{FF2B5EF4-FFF2-40B4-BE49-F238E27FC236}">
              <a16:creationId xmlns:a16="http://schemas.microsoft.com/office/drawing/2014/main" id="{909B1AB1-5E68-4169-8CCB-E6C026846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87" name="Text Box 89">
          <a:extLst>
            <a:ext uri="{FF2B5EF4-FFF2-40B4-BE49-F238E27FC236}">
              <a16:creationId xmlns:a16="http://schemas.microsoft.com/office/drawing/2014/main" id="{18F286B9-57AF-45C3-B020-4CDECC3F83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88" name="Text Box 90">
          <a:extLst>
            <a:ext uri="{FF2B5EF4-FFF2-40B4-BE49-F238E27FC236}">
              <a16:creationId xmlns:a16="http://schemas.microsoft.com/office/drawing/2014/main" id="{0A7F4CBB-7AFC-4E85-B3D0-AC66075E5C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89" name="Text Box 91">
          <a:extLst>
            <a:ext uri="{FF2B5EF4-FFF2-40B4-BE49-F238E27FC236}">
              <a16:creationId xmlns:a16="http://schemas.microsoft.com/office/drawing/2014/main" id="{3BE16F96-FA4F-4C8A-AD00-1E9436F3CF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90" name="Text Box 92">
          <a:extLst>
            <a:ext uri="{FF2B5EF4-FFF2-40B4-BE49-F238E27FC236}">
              <a16:creationId xmlns:a16="http://schemas.microsoft.com/office/drawing/2014/main" id="{899153BA-2B70-485A-BEAA-B25F6B3AD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91" name="Text Box 93">
          <a:extLst>
            <a:ext uri="{FF2B5EF4-FFF2-40B4-BE49-F238E27FC236}">
              <a16:creationId xmlns:a16="http://schemas.microsoft.com/office/drawing/2014/main" id="{040D0190-53C6-49C2-A850-2B91F0AF3D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92" name="Text Box 94">
          <a:extLst>
            <a:ext uri="{FF2B5EF4-FFF2-40B4-BE49-F238E27FC236}">
              <a16:creationId xmlns:a16="http://schemas.microsoft.com/office/drawing/2014/main" id="{E7CD2528-4EF7-48A0-95A2-48613BA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93" name="Text Box 87">
          <a:extLst>
            <a:ext uri="{FF2B5EF4-FFF2-40B4-BE49-F238E27FC236}">
              <a16:creationId xmlns:a16="http://schemas.microsoft.com/office/drawing/2014/main" id="{7B6537BC-4D28-44FC-AF6B-A28711D30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94" name="Text Box 88">
          <a:extLst>
            <a:ext uri="{FF2B5EF4-FFF2-40B4-BE49-F238E27FC236}">
              <a16:creationId xmlns:a16="http://schemas.microsoft.com/office/drawing/2014/main" id="{DBBA2DAC-7428-46BE-8A0D-ED25A000CF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95" name="Text Box 89">
          <a:extLst>
            <a:ext uri="{FF2B5EF4-FFF2-40B4-BE49-F238E27FC236}">
              <a16:creationId xmlns:a16="http://schemas.microsoft.com/office/drawing/2014/main" id="{F9619AB6-E8BB-4D7D-897B-14FDB06AFD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396" name="Text Box 90">
          <a:extLst>
            <a:ext uri="{FF2B5EF4-FFF2-40B4-BE49-F238E27FC236}">
              <a16:creationId xmlns:a16="http://schemas.microsoft.com/office/drawing/2014/main" id="{9F6133C6-7D46-4A26-ABCE-1BAF139913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97" name="Text Box 91">
          <a:extLst>
            <a:ext uri="{FF2B5EF4-FFF2-40B4-BE49-F238E27FC236}">
              <a16:creationId xmlns:a16="http://schemas.microsoft.com/office/drawing/2014/main" id="{6E51C3E4-CBBD-4E15-A4C2-4320170E6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98" name="Text Box 92">
          <a:extLst>
            <a:ext uri="{FF2B5EF4-FFF2-40B4-BE49-F238E27FC236}">
              <a16:creationId xmlns:a16="http://schemas.microsoft.com/office/drawing/2014/main" id="{4D6AB70F-B0E2-4A7F-8AE0-A0A9E644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399" name="Text Box 93">
          <a:extLst>
            <a:ext uri="{FF2B5EF4-FFF2-40B4-BE49-F238E27FC236}">
              <a16:creationId xmlns:a16="http://schemas.microsoft.com/office/drawing/2014/main" id="{CDE211AF-CCE6-48BD-B3C2-9CDB52D3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00" name="Text Box 94">
          <a:extLst>
            <a:ext uri="{FF2B5EF4-FFF2-40B4-BE49-F238E27FC236}">
              <a16:creationId xmlns:a16="http://schemas.microsoft.com/office/drawing/2014/main" id="{B11011D1-C8C5-447A-B4DE-F928074B54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01" name="Text Box 87">
          <a:extLst>
            <a:ext uri="{FF2B5EF4-FFF2-40B4-BE49-F238E27FC236}">
              <a16:creationId xmlns:a16="http://schemas.microsoft.com/office/drawing/2014/main" id="{C0E5A92D-5B7E-47D3-B76D-D1085FC74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02" name="Text Box 88">
          <a:extLst>
            <a:ext uri="{FF2B5EF4-FFF2-40B4-BE49-F238E27FC236}">
              <a16:creationId xmlns:a16="http://schemas.microsoft.com/office/drawing/2014/main" id="{2F9DC722-1DDD-46E9-9D69-A9B7B5A29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03" name="Text Box 89">
          <a:extLst>
            <a:ext uri="{FF2B5EF4-FFF2-40B4-BE49-F238E27FC236}">
              <a16:creationId xmlns:a16="http://schemas.microsoft.com/office/drawing/2014/main" id="{E257CA30-AD51-485B-92E3-37C22ACA0D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04" name="Text Box 90">
          <a:extLst>
            <a:ext uri="{FF2B5EF4-FFF2-40B4-BE49-F238E27FC236}">
              <a16:creationId xmlns:a16="http://schemas.microsoft.com/office/drawing/2014/main" id="{C87ED31C-DDB9-4113-8AAD-4597E9B4F1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05" name="Text Box 91">
          <a:extLst>
            <a:ext uri="{FF2B5EF4-FFF2-40B4-BE49-F238E27FC236}">
              <a16:creationId xmlns:a16="http://schemas.microsoft.com/office/drawing/2014/main" id="{57F863F3-2AE3-4EC0-A403-BF39E9FAFB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06" name="Text Box 92">
          <a:extLst>
            <a:ext uri="{FF2B5EF4-FFF2-40B4-BE49-F238E27FC236}">
              <a16:creationId xmlns:a16="http://schemas.microsoft.com/office/drawing/2014/main" id="{F96EB836-E2F5-4564-B458-51FA806227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07" name="Text Box 93">
          <a:extLst>
            <a:ext uri="{FF2B5EF4-FFF2-40B4-BE49-F238E27FC236}">
              <a16:creationId xmlns:a16="http://schemas.microsoft.com/office/drawing/2014/main" id="{82FF659D-2858-40B5-AD0D-AA01CE5C7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08" name="Text Box 94">
          <a:extLst>
            <a:ext uri="{FF2B5EF4-FFF2-40B4-BE49-F238E27FC236}">
              <a16:creationId xmlns:a16="http://schemas.microsoft.com/office/drawing/2014/main" id="{A9CEF575-2F6C-4A30-9287-A62E09B083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09" name="Text Box 87">
          <a:extLst>
            <a:ext uri="{FF2B5EF4-FFF2-40B4-BE49-F238E27FC236}">
              <a16:creationId xmlns:a16="http://schemas.microsoft.com/office/drawing/2014/main" id="{836FE93C-9B36-4751-A9FC-7C5C475974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10" name="Text Box 88">
          <a:extLst>
            <a:ext uri="{FF2B5EF4-FFF2-40B4-BE49-F238E27FC236}">
              <a16:creationId xmlns:a16="http://schemas.microsoft.com/office/drawing/2014/main" id="{2A85B740-CC3B-42E4-9251-99E5BDB5D5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11" name="Text Box 89">
          <a:extLst>
            <a:ext uri="{FF2B5EF4-FFF2-40B4-BE49-F238E27FC236}">
              <a16:creationId xmlns:a16="http://schemas.microsoft.com/office/drawing/2014/main" id="{265DCBCC-2DB3-440A-AFE2-2FB8D9BDDA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12" name="Text Box 90">
          <a:extLst>
            <a:ext uri="{FF2B5EF4-FFF2-40B4-BE49-F238E27FC236}">
              <a16:creationId xmlns:a16="http://schemas.microsoft.com/office/drawing/2014/main" id="{960F4A5A-2602-4B64-A476-7503C89BFF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13" name="Text Box 91">
          <a:extLst>
            <a:ext uri="{FF2B5EF4-FFF2-40B4-BE49-F238E27FC236}">
              <a16:creationId xmlns:a16="http://schemas.microsoft.com/office/drawing/2014/main" id="{A542DA94-68C7-4F5C-BEFF-0E8D4A5D22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14" name="Text Box 92">
          <a:extLst>
            <a:ext uri="{FF2B5EF4-FFF2-40B4-BE49-F238E27FC236}">
              <a16:creationId xmlns:a16="http://schemas.microsoft.com/office/drawing/2014/main" id="{5E248D51-FE0B-4436-9499-4A5C9DFFED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15" name="Text Box 93">
          <a:extLst>
            <a:ext uri="{FF2B5EF4-FFF2-40B4-BE49-F238E27FC236}">
              <a16:creationId xmlns:a16="http://schemas.microsoft.com/office/drawing/2014/main" id="{F15E00F1-DBF1-4978-ACBD-2B072E0638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16" name="Text Box 94">
          <a:extLst>
            <a:ext uri="{FF2B5EF4-FFF2-40B4-BE49-F238E27FC236}">
              <a16:creationId xmlns:a16="http://schemas.microsoft.com/office/drawing/2014/main" id="{20694E46-E09C-4D04-A1EE-38A02D52FC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17" name="Text Box 91">
          <a:extLst>
            <a:ext uri="{FF2B5EF4-FFF2-40B4-BE49-F238E27FC236}">
              <a16:creationId xmlns:a16="http://schemas.microsoft.com/office/drawing/2014/main" id="{422E0FF0-0020-4B8A-873C-CCE2AB6E1B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18" name="Text Box 92">
          <a:extLst>
            <a:ext uri="{FF2B5EF4-FFF2-40B4-BE49-F238E27FC236}">
              <a16:creationId xmlns:a16="http://schemas.microsoft.com/office/drawing/2014/main" id="{6D2A1E21-EA12-43CE-B428-1E2D9F04C8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19" name="Text Box 93">
          <a:extLst>
            <a:ext uri="{FF2B5EF4-FFF2-40B4-BE49-F238E27FC236}">
              <a16:creationId xmlns:a16="http://schemas.microsoft.com/office/drawing/2014/main" id="{D1A5CF88-3DCA-4A60-AA64-FBAA84D717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20" name="Text Box 94">
          <a:extLst>
            <a:ext uri="{FF2B5EF4-FFF2-40B4-BE49-F238E27FC236}">
              <a16:creationId xmlns:a16="http://schemas.microsoft.com/office/drawing/2014/main" id="{87A919E4-EA63-4896-8575-AD72144AB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21" name="Text Box 91">
          <a:extLst>
            <a:ext uri="{FF2B5EF4-FFF2-40B4-BE49-F238E27FC236}">
              <a16:creationId xmlns:a16="http://schemas.microsoft.com/office/drawing/2014/main" id="{5737B371-EADC-4040-B685-31ABF431B5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22" name="Text Box 92">
          <a:extLst>
            <a:ext uri="{FF2B5EF4-FFF2-40B4-BE49-F238E27FC236}">
              <a16:creationId xmlns:a16="http://schemas.microsoft.com/office/drawing/2014/main" id="{C7047DF7-50D9-4E43-AEE7-479CA51633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23" name="Text Box 93">
          <a:extLst>
            <a:ext uri="{FF2B5EF4-FFF2-40B4-BE49-F238E27FC236}">
              <a16:creationId xmlns:a16="http://schemas.microsoft.com/office/drawing/2014/main" id="{C5DC6008-D5DB-4C6F-93FF-CD3109FA4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24" name="Text Box 94">
          <a:extLst>
            <a:ext uri="{FF2B5EF4-FFF2-40B4-BE49-F238E27FC236}">
              <a16:creationId xmlns:a16="http://schemas.microsoft.com/office/drawing/2014/main" id="{8FEA525F-8616-46BE-956B-A69B2AAE50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25" name="Text Box 91">
          <a:extLst>
            <a:ext uri="{FF2B5EF4-FFF2-40B4-BE49-F238E27FC236}">
              <a16:creationId xmlns:a16="http://schemas.microsoft.com/office/drawing/2014/main" id="{C80389F8-1AEF-4146-A24C-F8BD96FB3C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26" name="Text Box 92">
          <a:extLst>
            <a:ext uri="{FF2B5EF4-FFF2-40B4-BE49-F238E27FC236}">
              <a16:creationId xmlns:a16="http://schemas.microsoft.com/office/drawing/2014/main" id="{7922B984-A627-4134-953A-E79428D2E88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27" name="Text Box 93">
          <a:extLst>
            <a:ext uri="{FF2B5EF4-FFF2-40B4-BE49-F238E27FC236}">
              <a16:creationId xmlns:a16="http://schemas.microsoft.com/office/drawing/2014/main" id="{B1BE9355-610D-46D0-B55A-04CD103975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28" name="Text Box 94">
          <a:extLst>
            <a:ext uri="{FF2B5EF4-FFF2-40B4-BE49-F238E27FC236}">
              <a16:creationId xmlns:a16="http://schemas.microsoft.com/office/drawing/2014/main" id="{6E49DD75-6AFC-4D03-9E6D-B36FECBDEA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29" name="Text Box 87">
          <a:extLst>
            <a:ext uri="{FF2B5EF4-FFF2-40B4-BE49-F238E27FC236}">
              <a16:creationId xmlns:a16="http://schemas.microsoft.com/office/drawing/2014/main" id="{AF4FFBAA-5728-4BE2-839B-598F95B2B2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30" name="Text Box 88">
          <a:extLst>
            <a:ext uri="{FF2B5EF4-FFF2-40B4-BE49-F238E27FC236}">
              <a16:creationId xmlns:a16="http://schemas.microsoft.com/office/drawing/2014/main" id="{A36A42E5-FD5D-4CDB-977A-2878EB05A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31" name="Text Box 89">
          <a:extLst>
            <a:ext uri="{FF2B5EF4-FFF2-40B4-BE49-F238E27FC236}">
              <a16:creationId xmlns:a16="http://schemas.microsoft.com/office/drawing/2014/main" id="{84F90AE9-4523-4AA5-B94C-A1BF5326FF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32" name="Text Box 90">
          <a:extLst>
            <a:ext uri="{FF2B5EF4-FFF2-40B4-BE49-F238E27FC236}">
              <a16:creationId xmlns:a16="http://schemas.microsoft.com/office/drawing/2014/main" id="{8624D382-E0DC-4347-ACC5-BCB698EAC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33" name="Text Box 91">
          <a:extLst>
            <a:ext uri="{FF2B5EF4-FFF2-40B4-BE49-F238E27FC236}">
              <a16:creationId xmlns:a16="http://schemas.microsoft.com/office/drawing/2014/main" id="{0B5787D3-7E20-47F9-A7E1-64568E462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34" name="Text Box 92">
          <a:extLst>
            <a:ext uri="{FF2B5EF4-FFF2-40B4-BE49-F238E27FC236}">
              <a16:creationId xmlns:a16="http://schemas.microsoft.com/office/drawing/2014/main" id="{65B86AFC-0312-4E73-92A2-8BDF91E31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35" name="Text Box 93">
          <a:extLst>
            <a:ext uri="{FF2B5EF4-FFF2-40B4-BE49-F238E27FC236}">
              <a16:creationId xmlns:a16="http://schemas.microsoft.com/office/drawing/2014/main" id="{48939842-5F1D-48A2-A429-8655647AE8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36" name="Text Box 94">
          <a:extLst>
            <a:ext uri="{FF2B5EF4-FFF2-40B4-BE49-F238E27FC236}">
              <a16:creationId xmlns:a16="http://schemas.microsoft.com/office/drawing/2014/main" id="{28D75A65-739A-4E06-8780-330F88F9E8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37" name="Text Box 87">
          <a:extLst>
            <a:ext uri="{FF2B5EF4-FFF2-40B4-BE49-F238E27FC236}">
              <a16:creationId xmlns:a16="http://schemas.microsoft.com/office/drawing/2014/main" id="{AC5695AB-CC96-425A-B3DA-82BE7CD3E5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38" name="Text Box 88">
          <a:extLst>
            <a:ext uri="{FF2B5EF4-FFF2-40B4-BE49-F238E27FC236}">
              <a16:creationId xmlns:a16="http://schemas.microsoft.com/office/drawing/2014/main" id="{5CDD22D2-A1C9-416B-A3EF-E41F58A6AE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39" name="Text Box 89">
          <a:extLst>
            <a:ext uri="{FF2B5EF4-FFF2-40B4-BE49-F238E27FC236}">
              <a16:creationId xmlns:a16="http://schemas.microsoft.com/office/drawing/2014/main" id="{19AEB9C4-351F-48B1-99F5-59C875260E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40" name="Text Box 90">
          <a:extLst>
            <a:ext uri="{FF2B5EF4-FFF2-40B4-BE49-F238E27FC236}">
              <a16:creationId xmlns:a16="http://schemas.microsoft.com/office/drawing/2014/main" id="{4868F69B-5019-42C1-B360-82C152FC9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41" name="Text Box 91">
          <a:extLst>
            <a:ext uri="{FF2B5EF4-FFF2-40B4-BE49-F238E27FC236}">
              <a16:creationId xmlns:a16="http://schemas.microsoft.com/office/drawing/2014/main" id="{31B79372-1D10-406C-A533-3F9D6C8742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42" name="Text Box 92">
          <a:extLst>
            <a:ext uri="{FF2B5EF4-FFF2-40B4-BE49-F238E27FC236}">
              <a16:creationId xmlns:a16="http://schemas.microsoft.com/office/drawing/2014/main" id="{3B0C739E-4AB4-4EF6-BFA7-D867F8CFB8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43" name="Text Box 93">
          <a:extLst>
            <a:ext uri="{FF2B5EF4-FFF2-40B4-BE49-F238E27FC236}">
              <a16:creationId xmlns:a16="http://schemas.microsoft.com/office/drawing/2014/main" id="{C3A886EC-611C-48D9-A9D9-FF20CA0AC2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44" name="Text Box 94">
          <a:extLst>
            <a:ext uri="{FF2B5EF4-FFF2-40B4-BE49-F238E27FC236}">
              <a16:creationId xmlns:a16="http://schemas.microsoft.com/office/drawing/2014/main" id="{3FA5B0B3-52AB-4955-8623-D044A334B3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45" name="Text Box 87">
          <a:extLst>
            <a:ext uri="{FF2B5EF4-FFF2-40B4-BE49-F238E27FC236}">
              <a16:creationId xmlns:a16="http://schemas.microsoft.com/office/drawing/2014/main" id="{6F71E015-0378-4072-B24D-E806DD223B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46" name="Text Box 88">
          <a:extLst>
            <a:ext uri="{FF2B5EF4-FFF2-40B4-BE49-F238E27FC236}">
              <a16:creationId xmlns:a16="http://schemas.microsoft.com/office/drawing/2014/main" id="{22321BD9-526E-4BFB-A366-EEF0918BAB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47" name="Text Box 89">
          <a:extLst>
            <a:ext uri="{FF2B5EF4-FFF2-40B4-BE49-F238E27FC236}">
              <a16:creationId xmlns:a16="http://schemas.microsoft.com/office/drawing/2014/main" id="{FE1E6609-6EA2-4A43-A06C-1CA7264C36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48" name="Text Box 90">
          <a:extLst>
            <a:ext uri="{FF2B5EF4-FFF2-40B4-BE49-F238E27FC236}">
              <a16:creationId xmlns:a16="http://schemas.microsoft.com/office/drawing/2014/main" id="{5659E90D-CAEF-4342-8B3E-04311B7996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49" name="Text Box 91">
          <a:extLst>
            <a:ext uri="{FF2B5EF4-FFF2-40B4-BE49-F238E27FC236}">
              <a16:creationId xmlns:a16="http://schemas.microsoft.com/office/drawing/2014/main" id="{ABA3D2D6-5DA4-4007-88CD-0F2D1E9B2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0" name="Text Box 92">
          <a:extLst>
            <a:ext uri="{FF2B5EF4-FFF2-40B4-BE49-F238E27FC236}">
              <a16:creationId xmlns:a16="http://schemas.microsoft.com/office/drawing/2014/main" id="{D10264D8-73A3-477F-988B-98905B76C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1" name="Text Box 93">
          <a:extLst>
            <a:ext uri="{FF2B5EF4-FFF2-40B4-BE49-F238E27FC236}">
              <a16:creationId xmlns:a16="http://schemas.microsoft.com/office/drawing/2014/main" id="{78DEC4B6-D01E-4253-89C2-AD7A6BAB8A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2" name="Text Box 94">
          <a:extLst>
            <a:ext uri="{FF2B5EF4-FFF2-40B4-BE49-F238E27FC236}">
              <a16:creationId xmlns:a16="http://schemas.microsoft.com/office/drawing/2014/main" id="{42558539-DC1A-4390-A339-E3E1D8FFC7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3" name="Text Box 91">
          <a:extLst>
            <a:ext uri="{FF2B5EF4-FFF2-40B4-BE49-F238E27FC236}">
              <a16:creationId xmlns:a16="http://schemas.microsoft.com/office/drawing/2014/main" id="{C45F4FBB-98CF-42CB-A95F-5BF3E875CB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4" name="Text Box 92">
          <a:extLst>
            <a:ext uri="{FF2B5EF4-FFF2-40B4-BE49-F238E27FC236}">
              <a16:creationId xmlns:a16="http://schemas.microsoft.com/office/drawing/2014/main" id="{2E3BEF1D-243E-4256-A31A-5C8FB96AF6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5" name="Text Box 93">
          <a:extLst>
            <a:ext uri="{FF2B5EF4-FFF2-40B4-BE49-F238E27FC236}">
              <a16:creationId xmlns:a16="http://schemas.microsoft.com/office/drawing/2014/main" id="{5403B01D-57BF-41FA-9F3B-BECCB6EA54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6" name="Text Box 94">
          <a:extLst>
            <a:ext uri="{FF2B5EF4-FFF2-40B4-BE49-F238E27FC236}">
              <a16:creationId xmlns:a16="http://schemas.microsoft.com/office/drawing/2014/main" id="{1DA75057-8F2B-404C-B854-BCBD6499D5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7" name="Text Box 91">
          <a:extLst>
            <a:ext uri="{FF2B5EF4-FFF2-40B4-BE49-F238E27FC236}">
              <a16:creationId xmlns:a16="http://schemas.microsoft.com/office/drawing/2014/main" id="{7F4B8C67-3769-4D30-9FC8-074A9E9909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8" name="Text Box 92">
          <a:extLst>
            <a:ext uri="{FF2B5EF4-FFF2-40B4-BE49-F238E27FC236}">
              <a16:creationId xmlns:a16="http://schemas.microsoft.com/office/drawing/2014/main" id="{256E3BFF-27BD-40C4-A967-42C92A6FB0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59" name="Text Box 93">
          <a:extLst>
            <a:ext uri="{FF2B5EF4-FFF2-40B4-BE49-F238E27FC236}">
              <a16:creationId xmlns:a16="http://schemas.microsoft.com/office/drawing/2014/main" id="{26571635-6E06-45C1-B93F-615CBCF92A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60" name="Text Box 94">
          <a:extLst>
            <a:ext uri="{FF2B5EF4-FFF2-40B4-BE49-F238E27FC236}">
              <a16:creationId xmlns:a16="http://schemas.microsoft.com/office/drawing/2014/main" id="{CEBE0E28-8955-45FE-8644-17429B9A77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61" name="Text Box 91">
          <a:extLst>
            <a:ext uri="{FF2B5EF4-FFF2-40B4-BE49-F238E27FC236}">
              <a16:creationId xmlns:a16="http://schemas.microsoft.com/office/drawing/2014/main" id="{17191CED-AEFC-426F-8DE8-7D3D96626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62" name="Text Box 92">
          <a:extLst>
            <a:ext uri="{FF2B5EF4-FFF2-40B4-BE49-F238E27FC236}">
              <a16:creationId xmlns:a16="http://schemas.microsoft.com/office/drawing/2014/main" id="{DFF315A6-0EEC-4D8F-8C1E-1AAAF1E9B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63" name="Text Box 93">
          <a:extLst>
            <a:ext uri="{FF2B5EF4-FFF2-40B4-BE49-F238E27FC236}">
              <a16:creationId xmlns:a16="http://schemas.microsoft.com/office/drawing/2014/main" id="{456C0523-AEB4-4A87-ABBA-48EA3BC0DE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64" name="Text Box 94">
          <a:extLst>
            <a:ext uri="{FF2B5EF4-FFF2-40B4-BE49-F238E27FC236}">
              <a16:creationId xmlns:a16="http://schemas.microsoft.com/office/drawing/2014/main" id="{584DC5F8-5F22-4E7A-8EB9-CD5A82009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65" name="Text Box 87">
          <a:extLst>
            <a:ext uri="{FF2B5EF4-FFF2-40B4-BE49-F238E27FC236}">
              <a16:creationId xmlns:a16="http://schemas.microsoft.com/office/drawing/2014/main" id="{3C0B8C8A-5A9F-45ED-ADE7-E21112BBAC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66" name="Text Box 88">
          <a:extLst>
            <a:ext uri="{FF2B5EF4-FFF2-40B4-BE49-F238E27FC236}">
              <a16:creationId xmlns:a16="http://schemas.microsoft.com/office/drawing/2014/main" id="{1E35971B-F102-4A6A-9152-A4C8B02024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67" name="Text Box 89">
          <a:extLst>
            <a:ext uri="{FF2B5EF4-FFF2-40B4-BE49-F238E27FC236}">
              <a16:creationId xmlns:a16="http://schemas.microsoft.com/office/drawing/2014/main" id="{F9365961-A7AA-414D-91B3-5575E2CA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68" name="Text Box 90">
          <a:extLst>
            <a:ext uri="{FF2B5EF4-FFF2-40B4-BE49-F238E27FC236}">
              <a16:creationId xmlns:a16="http://schemas.microsoft.com/office/drawing/2014/main" id="{8454308D-D4DE-4A49-ABC5-905EBB7C0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69" name="Text Box 91">
          <a:extLst>
            <a:ext uri="{FF2B5EF4-FFF2-40B4-BE49-F238E27FC236}">
              <a16:creationId xmlns:a16="http://schemas.microsoft.com/office/drawing/2014/main" id="{8A67CEC4-5EF5-45BD-9F26-20A71163A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70" name="Text Box 92">
          <a:extLst>
            <a:ext uri="{FF2B5EF4-FFF2-40B4-BE49-F238E27FC236}">
              <a16:creationId xmlns:a16="http://schemas.microsoft.com/office/drawing/2014/main" id="{82584F08-BDD2-4AEC-A72E-E7690C371E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71" name="Text Box 93">
          <a:extLst>
            <a:ext uri="{FF2B5EF4-FFF2-40B4-BE49-F238E27FC236}">
              <a16:creationId xmlns:a16="http://schemas.microsoft.com/office/drawing/2014/main" id="{C48C2A76-19BC-484C-B13C-79B7B2864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72" name="Text Box 94">
          <a:extLst>
            <a:ext uri="{FF2B5EF4-FFF2-40B4-BE49-F238E27FC236}">
              <a16:creationId xmlns:a16="http://schemas.microsoft.com/office/drawing/2014/main" id="{70D7FA95-C642-48E2-A9E1-1380E149E0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73" name="Text Box 87">
          <a:extLst>
            <a:ext uri="{FF2B5EF4-FFF2-40B4-BE49-F238E27FC236}">
              <a16:creationId xmlns:a16="http://schemas.microsoft.com/office/drawing/2014/main" id="{7EFDFE2C-FABE-42DD-BAB3-05E8025CFF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74" name="Text Box 88">
          <a:extLst>
            <a:ext uri="{FF2B5EF4-FFF2-40B4-BE49-F238E27FC236}">
              <a16:creationId xmlns:a16="http://schemas.microsoft.com/office/drawing/2014/main" id="{0C7F6AA5-9170-4F89-A7AF-5D932C84CF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75" name="Text Box 89">
          <a:extLst>
            <a:ext uri="{FF2B5EF4-FFF2-40B4-BE49-F238E27FC236}">
              <a16:creationId xmlns:a16="http://schemas.microsoft.com/office/drawing/2014/main" id="{9C483B1D-1245-4C86-BD85-29D22FF01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76" name="Text Box 90">
          <a:extLst>
            <a:ext uri="{FF2B5EF4-FFF2-40B4-BE49-F238E27FC236}">
              <a16:creationId xmlns:a16="http://schemas.microsoft.com/office/drawing/2014/main" id="{B12A0D8A-ABDC-4630-ACA2-33657F63E8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77" name="Text Box 91">
          <a:extLst>
            <a:ext uri="{FF2B5EF4-FFF2-40B4-BE49-F238E27FC236}">
              <a16:creationId xmlns:a16="http://schemas.microsoft.com/office/drawing/2014/main" id="{6E79585B-E96B-4355-9649-1441B0ABA3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78" name="Text Box 92">
          <a:extLst>
            <a:ext uri="{FF2B5EF4-FFF2-40B4-BE49-F238E27FC236}">
              <a16:creationId xmlns:a16="http://schemas.microsoft.com/office/drawing/2014/main" id="{731959DD-DEB5-4F60-9691-C3EDD58807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79" name="Text Box 93">
          <a:extLst>
            <a:ext uri="{FF2B5EF4-FFF2-40B4-BE49-F238E27FC236}">
              <a16:creationId xmlns:a16="http://schemas.microsoft.com/office/drawing/2014/main" id="{93B8DF49-2926-438A-9520-21489C52D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80" name="Text Box 94">
          <a:extLst>
            <a:ext uri="{FF2B5EF4-FFF2-40B4-BE49-F238E27FC236}">
              <a16:creationId xmlns:a16="http://schemas.microsoft.com/office/drawing/2014/main" id="{6BE41977-9A1B-45F0-A812-4B419C654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81" name="Text Box 87">
          <a:extLst>
            <a:ext uri="{FF2B5EF4-FFF2-40B4-BE49-F238E27FC236}">
              <a16:creationId xmlns:a16="http://schemas.microsoft.com/office/drawing/2014/main" id="{E090C388-B326-45FA-9E64-C216E4B32D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82" name="Text Box 88">
          <a:extLst>
            <a:ext uri="{FF2B5EF4-FFF2-40B4-BE49-F238E27FC236}">
              <a16:creationId xmlns:a16="http://schemas.microsoft.com/office/drawing/2014/main" id="{FAB7B94E-A7E5-44AD-80E7-A0782A891E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83" name="Text Box 89">
          <a:extLst>
            <a:ext uri="{FF2B5EF4-FFF2-40B4-BE49-F238E27FC236}">
              <a16:creationId xmlns:a16="http://schemas.microsoft.com/office/drawing/2014/main" id="{4B66F80B-7DC5-4910-A27F-3AC41E25A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84" name="Text Box 90">
          <a:extLst>
            <a:ext uri="{FF2B5EF4-FFF2-40B4-BE49-F238E27FC236}">
              <a16:creationId xmlns:a16="http://schemas.microsoft.com/office/drawing/2014/main" id="{2D5A052E-87F0-4341-8175-604B169D87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85" name="Text Box 91">
          <a:extLst>
            <a:ext uri="{FF2B5EF4-FFF2-40B4-BE49-F238E27FC236}">
              <a16:creationId xmlns:a16="http://schemas.microsoft.com/office/drawing/2014/main" id="{EC78BBB1-DC77-45E9-8BF4-C9FD875495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86" name="Text Box 92">
          <a:extLst>
            <a:ext uri="{FF2B5EF4-FFF2-40B4-BE49-F238E27FC236}">
              <a16:creationId xmlns:a16="http://schemas.microsoft.com/office/drawing/2014/main" id="{F92246A9-3A3B-40E9-ACCD-8B52B86BC4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87" name="Text Box 93">
          <a:extLst>
            <a:ext uri="{FF2B5EF4-FFF2-40B4-BE49-F238E27FC236}">
              <a16:creationId xmlns:a16="http://schemas.microsoft.com/office/drawing/2014/main" id="{00848ADE-310A-4C4F-B6AF-7E1DDDF062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88" name="Text Box 94">
          <a:extLst>
            <a:ext uri="{FF2B5EF4-FFF2-40B4-BE49-F238E27FC236}">
              <a16:creationId xmlns:a16="http://schemas.microsoft.com/office/drawing/2014/main" id="{60331E7B-CB29-4348-9288-14A23A278B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89" name="Text Box 87">
          <a:extLst>
            <a:ext uri="{FF2B5EF4-FFF2-40B4-BE49-F238E27FC236}">
              <a16:creationId xmlns:a16="http://schemas.microsoft.com/office/drawing/2014/main" id="{5BE2656B-7CB7-414C-96D7-7FB412AE1E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90" name="Text Box 88">
          <a:extLst>
            <a:ext uri="{FF2B5EF4-FFF2-40B4-BE49-F238E27FC236}">
              <a16:creationId xmlns:a16="http://schemas.microsoft.com/office/drawing/2014/main" id="{A053617D-B462-42B1-836A-4801A24F17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91" name="Text Box 89">
          <a:extLst>
            <a:ext uri="{FF2B5EF4-FFF2-40B4-BE49-F238E27FC236}">
              <a16:creationId xmlns:a16="http://schemas.microsoft.com/office/drawing/2014/main" id="{C73B4B3E-4824-43E8-AAB4-762AFDB1C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92" name="Text Box 90">
          <a:extLst>
            <a:ext uri="{FF2B5EF4-FFF2-40B4-BE49-F238E27FC236}">
              <a16:creationId xmlns:a16="http://schemas.microsoft.com/office/drawing/2014/main" id="{00E7645C-4719-4ED7-8B4D-C71365B760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93" name="Text Box 91">
          <a:extLst>
            <a:ext uri="{FF2B5EF4-FFF2-40B4-BE49-F238E27FC236}">
              <a16:creationId xmlns:a16="http://schemas.microsoft.com/office/drawing/2014/main" id="{4D731EBC-9F61-4CA3-BE2C-99B51981AC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94" name="Text Box 92">
          <a:extLst>
            <a:ext uri="{FF2B5EF4-FFF2-40B4-BE49-F238E27FC236}">
              <a16:creationId xmlns:a16="http://schemas.microsoft.com/office/drawing/2014/main" id="{4332C10E-B523-4F48-89D8-8ADD32F047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95" name="Text Box 93">
          <a:extLst>
            <a:ext uri="{FF2B5EF4-FFF2-40B4-BE49-F238E27FC236}">
              <a16:creationId xmlns:a16="http://schemas.microsoft.com/office/drawing/2014/main" id="{55D38E33-15B7-45DB-A60F-2036443DA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496" name="Text Box 94">
          <a:extLst>
            <a:ext uri="{FF2B5EF4-FFF2-40B4-BE49-F238E27FC236}">
              <a16:creationId xmlns:a16="http://schemas.microsoft.com/office/drawing/2014/main" id="{18DA6382-DF32-4D52-814B-8BF919C139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97" name="Text Box 87">
          <a:extLst>
            <a:ext uri="{FF2B5EF4-FFF2-40B4-BE49-F238E27FC236}">
              <a16:creationId xmlns:a16="http://schemas.microsoft.com/office/drawing/2014/main" id="{95CCAA6E-9CCF-462E-90DD-29C0211CC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98" name="Text Box 88">
          <a:extLst>
            <a:ext uri="{FF2B5EF4-FFF2-40B4-BE49-F238E27FC236}">
              <a16:creationId xmlns:a16="http://schemas.microsoft.com/office/drawing/2014/main" id="{7C2BF6F2-2A89-426B-9036-E2E8DEE501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499" name="Text Box 89">
          <a:extLst>
            <a:ext uri="{FF2B5EF4-FFF2-40B4-BE49-F238E27FC236}">
              <a16:creationId xmlns:a16="http://schemas.microsoft.com/office/drawing/2014/main" id="{19398430-8CB5-4B3D-A8AB-E84D501F46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00" name="Text Box 90">
          <a:extLst>
            <a:ext uri="{FF2B5EF4-FFF2-40B4-BE49-F238E27FC236}">
              <a16:creationId xmlns:a16="http://schemas.microsoft.com/office/drawing/2014/main" id="{2F45D99D-3183-484A-84ED-ADCE64E803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01" name="Text Box 91">
          <a:extLst>
            <a:ext uri="{FF2B5EF4-FFF2-40B4-BE49-F238E27FC236}">
              <a16:creationId xmlns:a16="http://schemas.microsoft.com/office/drawing/2014/main" id="{62353908-B1F1-47EC-9C12-B132F38A6C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02" name="Text Box 92">
          <a:extLst>
            <a:ext uri="{FF2B5EF4-FFF2-40B4-BE49-F238E27FC236}">
              <a16:creationId xmlns:a16="http://schemas.microsoft.com/office/drawing/2014/main" id="{DA9438AE-8030-4C1E-A2F3-E151A1BD2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03" name="Text Box 93">
          <a:extLst>
            <a:ext uri="{FF2B5EF4-FFF2-40B4-BE49-F238E27FC236}">
              <a16:creationId xmlns:a16="http://schemas.microsoft.com/office/drawing/2014/main" id="{F684E7B7-C914-4DF7-9E72-0AD281A489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04" name="Text Box 94">
          <a:extLst>
            <a:ext uri="{FF2B5EF4-FFF2-40B4-BE49-F238E27FC236}">
              <a16:creationId xmlns:a16="http://schemas.microsoft.com/office/drawing/2014/main" id="{C5D3B4A9-971E-40F7-BE2E-7B71CA1DF9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05" name="Text Box 87">
          <a:extLst>
            <a:ext uri="{FF2B5EF4-FFF2-40B4-BE49-F238E27FC236}">
              <a16:creationId xmlns:a16="http://schemas.microsoft.com/office/drawing/2014/main" id="{B2B62314-1420-4E26-9802-A5C5A2826A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06" name="Text Box 88">
          <a:extLst>
            <a:ext uri="{FF2B5EF4-FFF2-40B4-BE49-F238E27FC236}">
              <a16:creationId xmlns:a16="http://schemas.microsoft.com/office/drawing/2014/main" id="{B3259D34-1C82-4469-90B9-03A9408F9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07" name="Text Box 89">
          <a:extLst>
            <a:ext uri="{FF2B5EF4-FFF2-40B4-BE49-F238E27FC236}">
              <a16:creationId xmlns:a16="http://schemas.microsoft.com/office/drawing/2014/main" id="{E33FD392-6AF0-4B9A-BA5D-35FEC5057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08" name="Text Box 90">
          <a:extLst>
            <a:ext uri="{FF2B5EF4-FFF2-40B4-BE49-F238E27FC236}">
              <a16:creationId xmlns:a16="http://schemas.microsoft.com/office/drawing/2014/main" id="{EB4AAE10-7D50-4A11-82DF-466F2959FF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09" name="Text Box 91">
          <a:extLst>
            <a:ext uri="{FF2B5EF4-FFF2-40B4-BE49-F238E27FC236}">
              <a16:creationId xmlns:a16="http://schemas.microsoft.com/office/drawing/2014/main" id="{F74044D0-6941-40DD-93EE-798CF30379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0" name="Text Box 92">
          <a:extLst>
            <a:ext uri="{FF2B5EF4-FFF2-40B4-BE49-F238E27FC236}">
              <a16:creationId xmlns:a16="http://schemas.microsoft.com/office/drawing/2014/main" id="{EBB1D625-E36E-40D2-8249-B413475D81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1" name="Text Box 93">
          <a:extLst>
            <a:ext uri="{FF2B5EF4-FFF2-40B4-BE49-F238E27FC236}">
              <a16:creationId xmlns:a16="http://schemas.microsoft.com/office/drawing/2014/main" id="{F28C3BF5-0BA2-4C39-BB72-CD80877024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2" name="Text Box 94">
          <a:extLst>
            <a:ext uri="{FF2B5EF4-FFF2-40B4-BE49-F238E27FC236}">
              <a16:creationId xmlns:a16="http://schemas.microsoft.com/office/drawing/2014/main" id="{F2A44866-91A4-42D9-A6C6-5624AF559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3" name="Text Box 91">
          <a:extLst>
            <a:ext uri="{FF2B5EF4-FFF2-40B4-BE49-F238E27FC236}">
              <a16:creationId xmlns:a16="http://schemas.microsoft.com/office/drawing/2014/main" id="{AD36EBE1-1211-44D7-8E39-52DA48F1D2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4" name="Text Box 92">
          <a:extLst>
            <a:ext uri="{FF2B5EF4-FFF2-40B4-BE49-F238E27FC236}">
              <a16:creationId xmlns:a16="http://schemas.microsoft.com/office/drawing/2014/main" id="{65344651-A655-4820-8C9C-C3F61380AB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5" name="Text Box 93">
          <a:extLst>
            <a:ext uri="{FF2B5EF4-FFF2-40B4-BE49-F238E27FC236}">
              <a16:creationId xmlns:a16="http://schemas.microsoft.com/office/drawing/2014/main" id="{92A014BD-9061-4557-B167-75D1D2048B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6" name="Text Box 94">
          <a:extLst>
            <a:ext uri="{FF2B5EF4-FFF2-40B4-BE49-F238E27FC236}">
              <a16:creationId xmlns:a16="http://schemas.microsoft.com/office/drawing/2014/main" id="{0E735FD6-8D3A-48B0-B6DE-93222E02C9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7" name="Text Box 91">
          <a:extLst>
            <a:ext uri="{FF2B5EF4-FFF2-40B4-BE49-F238E27FC236}">
              <a16:creationId xmlns:a16="http://schemas.microsoft.com/office/drawing/2014/main" id="{83F83A3A-3662-43F6-8C6A-AA57C315B1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8" name="Text Box 92">
          <a:extLst>
            <a:ext uri="{FF2B5EF4-FFF2-40B4-BE49-F238E27FC236}">
              <a16:creationId xmlns:a16="http://schemas.microsoft.com/office/drawing/2014/main" id="{5ABD05F7-1A53-458C-9FBF-6AB20F03D0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19" name="Text Box 93">
          <a:extLst>
            <a:ext uri="{FF2B5EF4-FFF2-40B4-BE49-F238E27FC236}">
              <a16:creationId xmlns:a16="http://schemas.microsoft.com/office/drawing/2014/main" id="{F1099C9B-C479-4BB2-B799-D95925D224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20" name="Text Box 94">
          <a:extLst>
            <a:ext uri="{FF2B5EF4-FFF2-40B4-BE49-F238E27FC236}">
              <a16:creationId xmlns:a16="http://schemas.microsoft.com/office/drawing/2014/main" id="{8989A404-2055-4961-8EB1-FBD9B87B94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21" name="Text Box 91">
          <a:extLst>
            <a:ext uri="{FF2B5EF4-FFF2-40B4-BE49-F238E27FC236}">
              <a16:creationId xmlns:a16="http://schemas.microsoft.com/office/drawing/2014/main" id="{EA68419D-6426-4589-AFD6-A36792B95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22" name="Text Box 92">
          <a:extLst>
            <a:ext uri="{FF2B5EF4-FFF2-40B4-BE49-F238E27FC236}">
              <a16:creationId xmlns:a16="http://schemas.microsoft.com/office/drawing/2014/main" id="{3CDE3D2C-91F2-4026-8B04-84B7398F6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23" name="Text Box 93">
          <a:extLst>
            <a:ext uri="{FF2B5EF4-FFF2-40B4-BE49-F238E27FC236}">
              <a16:creationId xmlns:a16="http://schemas.microsoft.com/office/drawing/2014/main" id="{670DE928-0743-4811-B46E-77BC145CF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24" name="Text Box 94">
          <a:extLst>
            <a:ext uri="{FF2B5EF4-FFF2-40B4-BE49-F238E27FC236}">
              <a16:creationId xmlns:a16="http://schemas.microsoft.com/office/drawing/2014/main" id="{6F380D7E-E792-43C3-8E55-563AFAE23C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25" name="Text Box 87">
          <a:extLst>
            <a:ext uri="{FF2B5EF4-FFF2-40B4-BE49-F238E27FC236}">
              <a16:creationId xmlns:a16="http://schemas.microsoft.com/office/drawing/2014/main" id="{D51BD1F5-237C-476F-AAA3-A3960DC643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26" name="Text Box 88">
          <a:extLst>
            <a:ext uri="{FF2B5EF4-FFF2-40B4-BE49-F238E27FC236}">
              <a16:creationId xmlns:a16="http://schemas.microsoft.com/office/drawing/2014/main" id="{CBF49D13-EEE1-4A72-8DF2-F944A8B124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27" name="Text Box 89">
          <a:extLst>
            <a:ext uri="{FF2B5EF4-FFF2-40B4-BE49-F238E27FC236}">
              <a16:creationId xmlns:a16="http://schemas.microsoft.com/office/drawing/2014/main" id="{35B900E6-679E-4C78-922E-B061087F97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28" name="Text Box 90">
          <a:extLst>
            <a:ext uri="{FF2B5EF4-FFF2-40B4-BE49-F238E27FC236}">
              <a16:creationId xmlns:a16="http://schemas.microsoft.com/office/drawing/2014/main" id="{5C9A1A7C-83D9-4F23-B746-6A0142DA1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29" name="Text Box 91">
          <a:extLst>
            <a:ext uri="{FF2B5EF4-FFF2-40B4-BE49-F238E27FC236}">
              <a16:creationId xmlns:a16="http://schemas.microsoft.com/office/drawing/2014/main" id="{57D351A3-80B0-43C3-B731-DE62FBBA4F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30" name="Text Box 92">
          <a:extLst>
            <a:ext uri="{FF2B5EF4-FFF2-40B4-BE49-F238E27FC236}">
              <a16:creationId xmlns:a16="http://schemas.microsoft.com/office/drawing/2014/main" id="{703575FC-F0CD-49FB-908F-0F587B260F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31" name="Text Box 93">
          <a:extLst>
            <a:ext uri="{FF2B5EF4-FFF2-40B4-BE49-F238E27FC236}">
              <a16:creationId xmlns:a16="http://schemas.microsoft.com/office/drawing/2014/main" id="{EEF340C3-1A6B-4541-A815-3B4519C773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32" name="Text Box 94">
          <a:extLst>
            <a:ext uri="{FF2B5EF4-FFF2-40B4-BE49-F238E27FC236}">
              <a16:creationId xmlns:a16="http://schemas.microsoft.com/office/drawing/2014/main" id="{B8FC1182-0E30-4B36-AE44-F79CDA1018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33" name="Text Box 87">
          <a:extLst>
            <a:ext uri="{FF2B5EF4-FFF2-40B4-BE49-F238E27FC236}">
              <a16:creationId xmlns:a16="http://schemas.microsoft.com/office/drawing/2014/main" id="{5661F398-B1AE-4FA8-8228-F92C56E42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34" name="Text Box 88">
          <a:extLst>
            <a:ext uri="{FF2B5EF4-FFF2-40B4-BE49-F238E27FC236}">
              <a16:creationId xmlns:a16="http://schemas.microsoft.com/office/drawing/2014/main" id="{167B5A32-2B03-4BE6-959C-9E265296C9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35" name="Text Box 89">
          <a:extLst>
            <a:ext uri="{FF2B5EF4-FFF2-40B4-BE49-F238E27FC236}">
              <a16:creationId xmlns:a16="http://schemas.microsoft.com/office/drawing/2014/main" id="{64E44AE2-7C63-4065-B9DF-0549130BFE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36" name="Text Box 90">
          <a:extLst>
            <a:ext uri="{FF2B5EF4-FFF2-40B4-BE49-F238E27FC236}">
              <a16:creationId xmlns:a16="http://schemas.microsoft.com/office/drawing/2014/main" id="{DD8953C5-41CC-4FE2-BE3F-157F93F7E4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37" name="Text Box 91">
          <a:extLst>
            <a:ext uri="{FF2B5EF4-FFF2-40B4-BE49-F238E27FC236}">
              <a16:creationId xmlns:a16="http://schemas.microsoft.com/office/drawing/2014/main" id="{D9019EAC-E426-4D7D-B582-E8BE1C474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38" name="Text Box 92">
          <a:extLst>
            <a:ext uri="{FF2B5EF4-FFF2-40B4-BE49-F238E27FC236}">
              <a16:creationId xmlns:a16="http://schemas.microsoft.com/office/drawing/2014/main" id="{4D18671F-926E-4F54-AB5A-2045FDA6CB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39" name="Text Box 93">
          <a:extLst>
            <a:ext uri="{FF2B5EF4-FFF2-40B4-BE49-F238E27FC236}">
              <a16:creationId xmlns:a16="http://schemas.microsoft.com/office/drawing/2014/main" id="{0153C505-9A2F-4D8B-B045-E5833969B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40" name="Text Box 94">
          <a:extLst>
            <a:ext uri="{FF2B5EF4-FFF2-40B4-BE49-F238E27FC236}">
              <a16:creationId xmlns:a16="http://schemas.microsoft.com/office/drawing/2014/main" id="{EB1F5777-F988-4AC9-9288-7AE587E53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41" name="Text Box 87">
          <a:extLst>
            <a:ext uri="{FF2B5EF4-FFF2-40B4-BE49-F238E27FC236}">
              <a16:creationId xmlns:a16="http://schemas.microsoft.com/office/drawing/2014/main" id="{9FF09E43-342A-40BA-9F3D-31A2935A67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42" name="Text Box 88">
          <a:extLst>
            <a:ext uri="{FF2B5EF4-FFF2-40B4-BE49-F238E27FC236}">
              <a16:creationId xmlns:a16="http://schemas.microsoft.com/office/drawing/2014/main" id="{655B83AC-6BD5-43F8-A48C-4BD2F9E3CC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43" name="Text Box 89">
          <a:extLst>
            <a:ext uri="{FF2B5EF4-FFF2-40B4-BE49-F238E27FC236}">
              <a16:creationId xmlns:a16="http://schemas.microsoft.com/office/drawing/2014/main" id="{5AE72F52-4DE7-40BF-BFBA-6076FBA93F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44" name="Text Box 90">
          <a:extLst>
            <a:ext uri="{FF2B5EF4-FFF2-40B4-BE49-F238E27FC236}">
              <a16:creationId xmlns:a16="http://schemas.microsoft.com/office/drawing/2014/main" id="{8A62302A-16AE-49D5-8B99-7AD733C46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45" name="Text Box 91">
          <a:extLst>
            <a:ext uri="{FF2B5EF4-FFF2-40B4-BE49-F238E27FC236}">
              <a16:creationId xmlns:a16="http://schemas.microsoft.com/office/drawing/2014/main" id="{8B3CF21D-3AC9-4F27-A1CA-C5090E2EBD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46" name="Text Box 92">
          <a:extLst>
            <a:ext uri="{FF2B5EF4-FFF2-40B4-BE49-F238E27FC236}">
              <a16:creationId xmlns:a16="http://schemas.microsoft.com/office/drawing/2014/main" id="{C290C2FF-E5A1-499B-BD2F-36C70C6419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47" name="Text Box 93">
          <a:extLst>
            <a:ext uri="{FF2B5EF4-FFF2-40B4-BE49-F238E27FC236}">
              <a16:creationId xmlns:a16="http://schemas.microsoft.com/office/drawing/2014/main" id="{E08FF4B4-AE03-41DB-B611-4FA25F4746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48" name="Text Box 94">
          <a:extLst>
            <a:ext uri="{FF2B5EF4-FFF2-40B4-BE49-F238E27FC236}">
              <a16:creationId xmlns:a16="http://schemas.microsoft.com/office/drawing/2014/main" id="{1CFF9F20-0473-48BA-B969-546822AA91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49" name="Text Box 91">
          <a:extLst>
            <a:ext uri="{FF2B5EF4-FFF2-40B4-BE49-F238E27FC236}">
              <a16:creationId xmlns:a16="http://schemas.microsoft.com/office/drawing/2014/main" id="{D344C0B9-C777-483B-A548-50C7256361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50" name="Text Box 92">
          <a:extLst>
            <a:ext uri="{FF2B5EF4-FFF2-40B4-BE49-F238E27FC236}">
              <a16:creationId xmlns:a16="http://schemas.microsoft.com/office/drawing/2014/main" id="{354AE296-367D-4D21-990C-4EEDEBE758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51" name="Text Box 93">
          <a:extLst>
            <a:ext uri="{FF2B5EF4-FFF2-40B4-BE49-F238E27FC236}">
              <a16:creationId xmlns:a16="http://schemas.microsoft.com/office/drawing/2014/main" id="{A0A97CB4-1ECC-48B4-9B78-31E7877042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52" name="Text Box 94">
          <a:extLst>
            <a:ext uri="{FF2B5EF4-FFF2-40B4-BE49-F238E27FC236}">
              <a16:creationId xmlns:a16="http://schemas.microsoft.com/office/drawing/2014/main" id="{3D8898D7-0732-4473-8CE0-E27A4EDE54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53" name="Text Box 91">
          <a:extLst>
            <a:ext uri="{FF2B5EF4-FFF2-40B4-BE49-F238E27FC236}">
              <a16:creationId xmlns:a16="http://schemas.microsoft.com/office/drawing/2014/main" id="{15B0B55B-7B2D-4B01-9F44-1472DCAB8D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54" name="Text Box 92">
          <a:extLst>
            <a:ext uri="{FF2B5EF4-FFF2-40B4-BE49-F238E27FC236}">
              <a16:creationId xmlns:a16="http://schemas.microsoft.com/office/drawing/2014/main" id="{42C91855-4C3C-43C0-ACFA-62754DEB1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55" name="Text Box 93">
          <a:extLst>
            <a:ext uri="{FF2B5EF4-FFF2-40B4-BE49-F238E27FC236}">
              <a16:creationId xmlns:a16="http://schemas.microsoft.com/office/drawing/2014/main" id="{05F8FDC0-9A3B-4E2F-93C1-A26E5B7C2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56" name="Text Box 94">
          <a:extLst>
            <a:ext uri="{FF2B5EF4-FFF2-40B4-BE49-F238E27FC236}">
              <a16:creationId xmlns:a16="http://schemas.microsoft.com/office/drawing/2014/main" id="{766E8DA2-36C1-4DAA-B83B-46A523D86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57" name="Text Box 91">
          <a:extLst>
            <a:ext uri="{FF2B5EF4-FFF2-40B4-BE49-F238E27FC236}">
              <a16:creationId xmlns:a16="http://schemas.microsoft.com/office/drawing/2014/main" id="{69211C87-8C60-43D3-92C2-10346F0126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58" name="Text Box 92">
          <a:extLst>
            <a:ext uri="{FF2B5EF4-FFF2-40B4-BE49-F238E27FC236}">
              <a16:creationId xmlns:a16="http://schemas.microsoft.com/office/drawing/2014/main" id="{C00CDD1D-D462-451F-8E33-9278F9ACC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59" name="Text Box 93">
          <a:extLst>
            <a:ext uri="{FF2B5EF4-FFF2-40B4-BE49-F238E27FC236}">
              <a16:creationId xmlns:a16="http://schemas.microsoft.com/office/drawing/2014/main" id="{9D028529-4EEF-4746-838B-6729B448F3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60" name="Text Box 94">
          <a:extLst>
            <a:ext uri="{FF2B5EF4-FFF2-40B4-BE49-F238E27FC236}">
              <a16:creationId xmlns:a16="http://schemas.microsoft.com/office/drawing/2014/main" id="{C6BDC4C1-D0E9-4E80-990B-3011FF4AFC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61" name="Text Box 87">
          <a:extLst>
            <a:ext uri="{FF2B5EF4-FFF2-40B4-BE49-F238E27FC236}">
              <a16:creationId xmlns:a16="http://schemas.microsoft.com/office/drawing/2014/main" id="{1E4E24EE-526F-42F2-834C-7A00CB71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62" name="Text Box 88">
          <a:extLst>
            <a:ext uri="{FF2B5EF4-FFF2-40B4-BE49-F238E27FC236}">
              <a16:creationId xmlns:a16="http://schemas.microsoft.com/office/drawing/2014/main" id="{F658EFFD-FC6A-45F4-9502-A0E4ABC2EB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63" name="Text Box 89">
          <a:extLst>
            <a:ext uri="{FF2B5EF4-FFF2-40B4-BE49-F238E27FC236}">
              <a16:creationId xmlns:a16="http://schemas.microsoft.com/office/drawing/2014/main" id="{D7F576F8-1B11-4F9F-A80D-1F0A01FDD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64" name="Text Box 90">
          <a:extLst>
            <a:ext uri="{FF2B5EF4-FFF2-40B4-BE49-F238E27FC236}">
              <a16:creationId xmlns:a16="http://schemas.microsoft.com/office/drawing/2014/main" id="{799AF9AB-BA85-4D4E-92E4-7F56518841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65" name="Text Box 91">
          <a:extLst>
            <a:ext uri="{FF2B5EF4-FFF2-40B4-BE49-F238E27FC236}">
              <a16:creationId xmlns:a16="http://schemas.microsoft.com/office/drawing/2014/main" id="{3E705663-F237-4861-A073-07E3D26EEF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66" name="Text Box 92">
          <a:extLst>
            <a:ext uri="{FF2B5EF4-FFF2-40B4-BE49-F238E27FC236}">
              <a16:creationId xmlns:a16="http://schemas.microsoft.com/office/drawing/2014/main" id="{FE71E7BF-6D63-4E51-960E-F0FED2406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67" name="Text Box 93">
          <a:extLst>
            <a:ext uri="{FF2B5EF4-FFF2-40B4-BE49-F238E27FC236}">
              <a16:creationId xmlns:a16="http://schemas.microsoft.com/office/drawing/2014/main" id="{F5CAC43B-68CB-4684-8BDD-E78AC7923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68" name="Text Box 94">
          <a:extLst>
            <a:ext uri="{FF2B5EF4-FFF2-40B4-BE49-F238E27FC236}">
              <a16:creationId xmlns:a16="http://schemas.microsoft.com/office/drawing/2014/main" id="{1C31362A-E297-449C-A3CE-23AD1027A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69" name="Text Box 87">
          <a:extLst>
            <a:ext uri="{FF2B5EF4-FFF2-40B4-BE49-F238E27FC236}">
              <a16:creationId xmlns:a16="http://schemas.microsoft.com/office/drawing/2014/main" id="{FC975962-C737-4FDC-9798-CD1E3033E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70" name="Text Box 88">
          <a:extLst>
            <a:ext uri="{FF2B5EF4-FFF2-40B4-BE49-F238E27FC236}">
              <a16:creationId xmlns:a16="http://schemas.microsoft.com/office/drawing/2014/main" id="{08EEB0D1-BC15-4397-AEE4-20B0E38FA6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71" name="Text Box 89">
          <a:extLst>
            <a:ext uri="{FF2B5EF4-FFF2-40B4-BE49-F238E27FC236}">
              <a16:creationId xmlns:a16="http://schemas.microsoft.com/office/drawing/2014/main" id="{58EB2B98-199F-4128-81EF-ECE38900BA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72" name="Text Box 90">
          <a:extLst>
            <a:ext uri="{FF2B5EF4-FFF2-40B4-BE49-F238E27FC236}">
              <a16:creationId xmlns:a16="http://schemas.microsoft.com/office/drawing/2014/main" id="{78797011-44C2-4069-9C56-1586C761A6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73" name="Text Box 91">
          <a:extLst>
            <a:ext uri="{FF2B5EF4-FFF2-40B4-BE49-F238E27FC236}">
              <a16:creationId xmlns:a16="http://schemas.microsoft.com/office/drawing/2014/main" id="{A70FB285-D72C-4379-8E43-F96912E8A3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74" name="Text Box 92">
          <a:extLst>
            <a:ext uri="{FF2B5EF4-FFF2-40B4-BE49-F238E27FC236}">
              <a16:creationId xmlns:a16="http://schemas.microsoft.com/office/drawing/2014/main" id="{BDAE586E-7EE7-4805-A722-3F4903DF32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75" name="Text Box 93">
          <a:extLst>
            <a:ext uri="{FF2B5EF4-FFF2-40B4-BE49-F238E27FC236}">
              <a16:creationId xmlns:a16="http://schemas.microsoft.com/office/drawing/2014/main" id="{A95CBFFD-6354-4CE2-9DAD-9F828852D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76" name="Text Box 94">
          <a:extLst>
            <a:ext uri="{FF2B5EF4-FFF2-40B4-BE49-F238E27FC236}">
              <a16:creationId xmlns:a16="http://schemas.microsoft.com/office/drawing/2014/main" id="{E8663029-7590-4242-9CE8-B79C0DC888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77" name="Text Box 87">
          <a:extLst>
            <a:ext uri="{FF2B5EF4-FFF2-40B4-BE49-F238E27FC236}">
              <a16:creationId xmlns:a16="http://schemas.microsoft.com/office/drawing/2014/main" id="{3E96DFD8-539C-4FD9-AA8C-7A789C85E6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78" name="Text Box 88">
          <a:extLst>
            <a:ext uri="{FF2B5EF4-FFF2-40B4-BE49-F238E27FC236}">
              <a16:creationId xmlns:a16="http://schemas.microsoft.com/office/drawing/2014/main" id="{31ABC626-AC8F-4A84-8391-D50E0AF304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79" name="Text Box 89">
          <a:extLst>
            <a:ext uri="{FF2B5EF4-FFF2-40B4-BE49-F238E27FC236}">
              <a16:creationId xmlns:a16="http://schemas.microsoft.com/office/drawing/2014/main" id="{787FBE3E-77F7-485E-B282-48C987DD8D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80" name="Text Box 90">
          <a:extLst>
            <a:ext uri="{FF2B5EF4-FFF2-40B4-BE49-F238E27FC236}">
              <a16:creationId xmlns:a16="http://schemas.microsoft.com/office/drawing/2014/main" id="{76F5F8B6-CC23-4FEB-8879-C6491CB69A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81" name="Text Box 91">
          <a:extLst>
            <a:ext uri="{FF2B5EF4-FFF2-40B4-BE49-F238E27FC236}">
              <a16:creationId xmlns:a16="http://schemas.microsoft.com/office/drawing/2014/main" id="{D1C9FD33-5E36-4142-99C2-1332224A8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82" name="Text Box 92">
          <a:extLst>
            <a:ext uri="{FF2B5EF4-FFF2-40B4-BE49-F238E27FC236}">
              <a16:creationId xmlns:a16="http://schemas.microsoft.com/office/drawing/2014/main" id="{81EBC8DE-92EA-457B-A246-D61BB53CB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83" name="Text Box 93">
          <a:extLst>
            <a:ext uri="{FF2B5EF4-FFF2-40B4-BE49-F238E27FC236}">
              <a16:creationId xmlns:a16="http://schemas.microsoft.com/office/drawing/2014/main" id="{8804EEEB-65A2-4E20-943E-44469A0846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84" name="Text Box 94">
          <a:extLst>
            <a:ext uri="{FF2B5EF4-FFF2-40B4-BE49-F238E27FC236}">
              <a16:creationId xmlns:a16="http://schemas.microsoft.com/office/drawing/2014/main" id="{C038DF6B-D410-4D0C-A299-B2B656CDB6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85" name="Text Box 87">
          <a:extLst>
            <a:ext uri="{FF2B5EF4-FFF2-40B4-BE49-F238E27FC236}">
              <a16:creationId xmlns:a16="http://schemas.microsoft.com/office/drawing/2014/main" id="{D197D179-BB72-4206-AE8A-C4DD178C0C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86" name="Text Box 88">
          <a:extLst>
            <a:ext uri="{FF2B5EF4-FFF2-40B4-BE49-F238E27FC236}">
              <a16:creationId xmlns:a16="http://schemas.microsoft.com/office/drawing/2014/main" id="{64C8B716-8501-4181-A0A9-97B4B96B79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87" name="Text Box 89">
          <a:extLst>
            <a:ext uri="{FF2B5EF4-FFF2-40B4-BE49-F238E27FC236}">
              <a16:creationId xmlns:a16="http://schemas.microsoft.com/office/drawing/2014/main" id="{292218BD-8413-47ED-B6C8-0FC3346FDC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88" name="Text Box 90">
          <a:extLst>
            <a:ext uri="{FF2B5EF4-FFF2-40B4-BE49-F238E27FC236}">
              <a16:creationId xmlns:a16="http://schemas.microsoft.com/office/drawing/2014/main" id="{92DD3E03-DA28-4C32-AFA8-0806C3B3BB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89" name="Text Box 91">
          <a:extLst>
            <a:ext uri="{FF2B5EF4-FFF2-40B4-BE49-F238E27FC236}">
              <a16:creationId xmlns:a16="http://schemas.microsoft.com/office/drawing/2014/main" id="{F1730F78-F414-40B4-9CA2-BD102A2907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90" name="Text Box 92">
          <a:extLst>
            <a:ext uri="{FF2B5EF4-FFF2-40B4-BE49-F238E27FC236}">
              <a16:creationId xmlns:a16="http://schemas.microsoft.com/office/drawing/2014/main" id="{309B4A2A-0A36-4F7F-8E89-E5C4FFE0C6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91" name="Text Box 93">
          <a:extLst>
            <a:ext uri="{FF2B5EF4-FFF2-40B4-BE49-F238E27FC236}">
              <a16:creationId xmlns:a16="http://schemas.microsoft.com/office/drawing/2014/main" id="{7CD49507-7394-44FD-9DC6-EE4DCF304B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92" name="Text Box 94">
          <a:extLst>
            <a:ext uri="{FF2B5EF4-FFF2-40B4-BE49-F238E27FC236}">
              <a16:creationId xmlns:a16="http://schemas.microsoft.com/office/drawing/2014/main" id="{79AF31AD-C913-4F13-A391-E1E03AA47F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93" name="Text Box 87">
          <a:extLst>
            <a:ext uri="{FF2B5EF4-FFF2-40B4-BE49-F238E27FC236}">
              <a16:creationId xmlns:a16="http://schemas.microsoft.com/office/drawing/2014/main" id="{6F54AABC-7F8A-4411-85A8-41F18155A8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94" name="Text Box 88">
          <a:extLst>
            <a:ext uri="{FF2B5EF4-FFF2-40B4-BE49-F238E27FC236}">
              <a16:creationId xmlns:a16="http://schemas.microsoft.com/office/drawing/2014/main" id="{1D44BF77-A8BA-4837-AE49-913BC6069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95" name="Text Box 89">
          <a:extLst>
            <a:ext uri="{FF2B5EF4-FFF2-40B4-BE49-F238E27FC236}">
              <a16:creationId xmlns:a16="http://schemas.microsoft.com/office/drawing/2014/main" id="{D84C9931-C6B6-4758-9F13-E3FE01C03D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596" name="Text Box 90">
          <a:extLst>
            <a:ext uri="{FF2B5EF4-FFF2-40B4-BE49-F238E27FC236}">
              <a16:creationId xmlns:a16="http://schemas.microsoft.com/office/drawing/2014/main" id="{C601743C-F57A-48F1-B2AD-80F9E7E88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97" name="Text Box 91">
          <a:extLst>
            <a:ext uri="{FF2B5EF4-FFF2-40B4-BE49-F238E27FC236}">
              <a16:creationId xmlns:a16="http://schemas.microsoft.com/office/drawing/2014/main" id="{CBDB1D52-6933-4D72-A91F-61C2EC8B0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98" name="Text Box 92">
          <a:extLst>
            <a:ext uri="{FF2B5EF4-FFF2-40B4-BE49-F238E27FC236}">
              <a16:creationId xmlns:a16="http://schemas.microsoft.com/office/drawing/2014/main" id="{D5FDC502-02D3-403B-A3DB-2BC05FCEAD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599" name="Text Box 93">
          <a:extLst>
            <a:ext uri="{FF2B5EF4-FFF2-40B4-BE49-F238E27FC236}">
              <a16:creationId xmlns:a16="http://schemas.microsoft.com/office/drawing/2014/main" id="{2BF41246-814E-42D3-8362-BCD6EDC51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00" name="Text Box 94">
          <a:extLst>
            <a:ext uri="{FF2B5EF4-FFF2-40B4-BE49-F238E27FC236}">
              <a16:creationId xmlns:a16="http://schemas.microsoft.com/office/drawing/2014/main" id="{1A103E4F-BB76-4D50-A220-0FD6F8ABC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01" name="Text Box 87">
          <a:extLst>
            <a:ext uri="{FF2B5EF4-FFF2-40B4-BE49-F238E27FC236}">
              <a16:creationId xmlns:a16="http://schemas.microsoft.com/office/drawing/2014/main" id="{AD52D27E-8FAA-4249-AC33-758EF6C265C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02" name="Text Box 88">
          <a:extLst>
            <a:ext uri="{FF2B5EF4-FFF2-40B4-BE49-F238E27FC236}">
              <a16:creationId xmlns:a16="http://schemas.microsoft.com/office/drawing/2014/main" id="{D9342ACE-E9DF-4E42-A4C4-DFF7956BF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03" name="Text Box 89">
          <a:extLst>
            <a:ext uri="{FF2B5EF4-FFF2-40B4-BE49-F238E27FC236}">
              <a16:creationId xmlns:a16="http://schemas.microsoft.com/office/drawing/2014/main" id="{A33CA19C-1C9C-4849-A56A-7567E7521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04" name="Text Box 90">
          <a:extLst>
            <a:ext uri="{FF2B5EF4-FFF2-40B4-BE49-F238E27FC236}">
              <a16:creationId xmlns:a16="http://schemas.microsoft.com/office/drawing/2014/main" id="{35B75E39-A14B-42E0-8589-652A0ADA2D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05" name="Text Box 91">
          <a:extLst>
            <a:ext uri="{FF2B5EF4-FFF2-40B4-BE49-F238E27FC236}">
              <a16:creationId xmlns:a16="http://schemas.microsoft.com/office/drawing/2014/main" id="{D692A092-7C5B-4CCA-8614-28BA6A5BED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06" name="Text Box 92">
          <a:extLst>
            <a:ext uri="{FF2B5EF4-FFF2-40B4-BE49-F238E27FC236}">
              <a16:creationId xmlns:a16="http://schemas.microsoft.com/office/drawing/2014/main" id="{AEF32636-A55D-4E04-B65C-B2B520F29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07" name="Text Box 93">
          <a:extLst>
            <a:ext uri="{FF2B5EF4-FFF2-40B4-BE49-F238E27FC236}">
              <a16:creationId xmlns:a16="http://schemas.microsoft.com/office/drawing/2014/main" id="{BCD23B6F-AB56-4679-89D3-B43E25F06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08" name="Text Box 94">
          <a:extLst>
            <a:ext uri="{FF2B5EF4-FFF2-40B4-BE49-F238E27FC236}">
              <a16:creationId xmlns:a16="http://schemas.microsoft.com/office/drawing/2014/main" id="{143A03AD-855F-471F-9AA8-E0D80CBA5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09" name="Text Box 91">
          <a:extLst>
            <a:ext uri="{FF2B5EF4-FFF2-40B4-BE49-F238E27FC236}">
              <a16:creationId xmlns:a16="http://schemas.microsoft.com/office/drawing/2014/main" id="{565DC9CA-2803-435D-89C0-AC62E2B7BB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0" name="Text Box 92">
          <a:extLst>
            <a:ext uri="{FF2B5EF4-FFF2-40B4-BE49-F238E27FC236}">
              <a16:creationId xmlns:a16="http://schemas.microsoft.com/office/drawing/2014/main" id="{65C41C0F-DB60-4F57-A109-888CC0689A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1" name="Text Box 93">
          <a:extLst>
            <a:ext uri="{FF2B5EF4-FFF2-40B4-BE49-F238E27FC236}">
              <a16:creationId xmlns:a16="http://schemas.microsoft.com/office/drawing/2014/main" id="{B3105EA8-16F2-4763-9026-47748C79DD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2" name="Text Box 94">
          <a:extLst>
            <a:ext uri="{FF2B5EF4-FFF2-40B4-BE49-F238E27FC236}">
              <a16:creationId xmlns:a16="http://schemas.microsoft.com/office/drawing/2014/main" id="{7D95AEA9-5219-4A0F-A101-1A3A4EE72B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3" name="Text Box 91">
          <a:extLst>
            <a:ext uri="{FF2B5EF4-FFF2-40B4-BE49-F238E27FC236}">
              <a16:creationId xmlns:a16="http://schemas.microsoft.com/office/drawing/2014/main" id="{F9D7835F-AE76-43CD-B735-519285DC89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4" name="Text Box 92">
          <a:extLst>
            <a:ext uri="{FF2B5EF4-FFF2-40B4-BE49-F238E27FC236}">
              <a16:creationId xmlns:a16="http://schemas.microsoft.com/office/drawing/2014/main" id="{1A581C40-5A9F-42C2-9FBC-73D90A662B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5" name="Text Box 93">
          <a:extLst>
            <a:ext uri="{FF2B5EF4-FFF2-40B4-BE49-F238E27FC236}">
              <a16:creationId xmlns:a16="http://schemas.microsoft.com/office/drawing/2014/main" id="{4A3BF078-244E-4F82-B969-A402DFA406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6" name="Text Box 94">
          <a:extLst>
            <a:ext uri="{FF2B5EF4-FFF2-40B4-BE49-F238E27FC236}">
              <a16:creationId xmlns:a16="http://schemas.microsoft.com/office/drawing/2014/main" id="{5722B9A9-CCAB-470D-A561-1840148E4E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7" name="Text Box 91">
          <a:extLst>
            <a:ext uri="{FF2B5EF4-FFF2-40B4-BE49-F238E27FC236}">
              <a16:creationId xmlns:a16="http://schemas.microsoft.com/office/drawing/2014/main" id="{15344DDB-5B54-436F-8518-423BD3989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8" name="Text Box 92">
          <a:extLst>
            <a:ext uri="{FF2B5EF4-FFF2-40B4-BE49-F238E27FC236}">
              <a16:creationId xmlns:a16="http://schemas.microsoft.com/office/drawing/2014/main" id="{91834D4A-5702-49B6-8ADA-01BA66B361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19" name="Text Box 93">
          <a:extLst>
            <a:ext uri="{FF2B5EF4-FFF2-40B4-BE49-F238E27FC236}">
              <a16:creationId xmlns:a16="http://schemas.microsoft.com/office/drawing/2014/main" id="{DC3E30E4-E7F6-4A11-9CAF-BCD3C290D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20" name="Text Box 94">
          <a:extLst>
            <a:ext uri="{FF2B5EF4-FFF2-40B4-BE49-F238E27FC236}">
              <a16:creationId xmlns:a16="http://schemas.microsoft.com/office/drawing/2014/main" id="{676978BB-8718-4780-AEC4-FF01FB370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21" name="Text Box 87">
          <a:extLst>
            <a:ext uri="{FF2B5EF4-FFF2-40B4-BE49-F238E27FC236}">
              <a16:creationId xmlns:a16="http://schemas.microsoft.com/office/drawing/2014/main" id="{2FF7AA66-1B85-4593-A86C-5ED8A34503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22" name="Text Box 88">
          <a:extLst>
            <a:ext uri="{FF2B5EF4-FFF2-40B4-BE49-F238E27FC236}">
              <a16:creationId xmlns:a16="http://schemas.microsoft.com/office/drawing/2014/main" id="{8002E753-16F0-43D2-922F-BFAF37DB41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23" name="Text Box 89">
          <a:extLst>
            <a:ext uri="{FF2B5EF4-FFF2-40B4-BE49-F238E27FC236}">
              <a16:creationId xmlns:a16="http://schemas.microsoft.com/office/drawing/2014/main" id="{D8E2592A-0F66-4653-8D6D-622D773E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24" name="Text Box 90">
          <a:extLst>
            <a:ext uri="{FF2B5EF4-FFF2-40B4-BE49-F238E27FC236}">
              <a16:creationId xmlns:a16="http://schemas.microsoft.com/office/drawing/2014/main" id="{560CE367-55DF-4B82-9FA1-5698003E00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25" name="Text Box 91">
          <a:extLst>
            <a:ext uri="{FF2B5EF4-FFF2-40B4-BE49-F238E27FC236}">
              <a16:creationId xmlns:a16="http://schemas.microsoft.com/office/drawing/2014/main" id="{C535C653-6132-4728-8148-078A3BD3D3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26" name="Text Box 92">
          <a:extLst>
            <a:ext uri="{FF2B5EF4-FFF2-40B4-BE49-F238E27FC236}">
              <a16:creationId xmlns:a16="http://schemas.microsoft.com/office/drawing/2014/main" id="{8F1D09CB-BCFD-4466-B73A-CDEFF21540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27" name="Text Box 93">
          <a:extLst>
            <a:ext uri="{FF2B5EF4-FFF2-40B4-BE49-F238E27FC236}">
              <a16:creationId xmlns:a16="http://schemas.microsoft.com/office/drawing/2014/main" id="{B409F7BA-3D7F-4DA0-995F-4704E93B50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28" name="Text Box 94">
          <a:extLst>
            <a:ext uri="{FF2B5EF4-FFF2-40B4-BE49-F238E27FC236}">
              <a16:creationId xmlns:a16="http://schemas.microsoft.com/office/drawing/2014/main" id="{1D7791A2-7EE2-4486-B8C1-A178706DAE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29" name="Text Box 87">
          <a:extLst>
            <a:ext uri="{FF2B5EF4-FFF2-40B4-BE49-F238E27FC236}">
              <a16:creationId xmlns:a16="http://schemas.microsoft.com/office/drawing/2014/main" id="{7346C364-35FC-4D66-B577-2AA1E0433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30" name="Text Box 88">
          <a:extLst>
            <a:ext uri="{FF2B5EF4-FFF2-40B4-BE49-F238E27FC236}">
              <a16:creationId xmlns:a16="http://schemas.microsoft.com/office/drawing/2014/main" id="{32D20D00-BF5A-457A-A7FD-E4A67437B0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31" name="Text Box 89">
          <a:extLst>
            <a:ext uri="{FF2B5EF4-FFF2-40B4-BE49-F238E27FC236}">
              <a16:creationId xmlns:a16="http://schemas.microsoft.com/office/drawing/2014/main" id="{6909EF64-9CD4-442B-80E0-D6B4F94DB3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32" name="Text Box 90">
          <a:extLst>
            <a:ext uri="{FF2B5EF4-FFF2-40B4-BE49-F238E27FC236}">
              <a16:creationId xmlns:a16="http://schemas.microsoft.com/office/drawing/2014/main" id="{2212CFEF-3CFA-4A93-8D2F-EFAAD17206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33" name="Text Box 91">
          <a:extLst>
            <a:ext uri="{FF2B5EF4-FFF2-40B4-BE49-F238E27FC236}">
              <a16:creationId xmlns:a16="http://schemas.microsoft.com/office/drawing/2014/main" id="{A082DCA4-2E69-4E11-84A7-62A4F0E2D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34" name="Text Box 92">
          <a:extLst>
            <a:ext uri="{FF2B5EF4-FFF2-40B4-BE49-F238E27FC236}">
              <a16:creationId xmlns:a16="http://schemas.microsoft.com/office/drawing/2014/main" id="{AF83190E-BAA8-4727-BF73-AB04F97E1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35" name="Text Box 93">
          <a:extLst>
            <a:ext uri="{FF2B5EF4-FFF2-40B4-BE49-F238E27FC236}">
              <a16:creationId xmlns:a16="http://schemas.microsoft.com/office/drawing/2014/main" id="{11D5A6EC-527C-4C9D-A07E-5BD0D7F25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36" name="Text Box 94">
          <a:extLst>
            <a:ext uri="{FF2B5EF4-FFF2-40B4-BE49-F238E27FC236}">
              <a16:creationId xmlns:a16="http://schemas.microsoft.com/office/drawing/2014/main" id="{813B7CC3-16CA-4066-8862-22AD27A9EC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37" name="Text Box 87">
          <a:extLst>
            <a:ext uri="{FF2B5EF4-FFF2-40B4-BE49-F238E27FC236}">
              <a16:creationId xmlns:a16="http://schemas.microsoft.com/office/drawing/2014/main" id="{974BF684-C3BF-4D5E-985A-4DBAB2A57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38" name="Text Box 88">
          <a:extLst>
            <a:ext uri="{FF2B5EF4-FFF2-40B4-BE49-F238E27FC236}">
              <a16:creationId xmlns:a16="http://schemas.microsoft.com/office/drawing/2014/main" id="{120E1537-E519-4BFA-A05C-EA619841B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39" name="Text Box 89">
          <a:extLst>
            <a:ext uri="{FF2B5EF4-FFF2-40B4-BE49-F238E27FC236}">
              <a16:creationId xmlns:a16="http://schemas.microsoft.com/office/drawing/2014/main" id="{F2160272-F4A0-4E6B-9F39-1A1BD99506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161925</xdr:rowOff>
    </xdr:to>
    <xdr:sp macro="" textlink="">
      <xdr:nvSpPr>
        <xdr:cNvPr id="1640" name="Text Box 90">
          <a:extLst>
            <a:ext uri="{FF2B5EF4-FFF2-40B4-BE49-F238E27FC236}">
              <a16:creationId xmlns:a16="http://schemas.microsoft.com/office/drawing/2014/main" id="{499CA959-51DB-400D-AA7C-08602F8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41" name="Text Box 91">
          <a:extLst>
            <a:ext uri="{FF2B5EF4-FFF2-40B4-BE49-F238E27FC236}">
              <a16:creationId xmlns:a16="http://schemas.microsoft.com/office/drawing/2014/main" id="{1CBF0F5F-EF94-40D0-8F94-8CF0DAB0B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42" name="Text Box 92">
          <a:extLst>
            <a:ext uri="{FF2B5EF4-FFF2-40B4-BE49-F238E27FC236}">
              <a16:creationId xmlns:a16="http://schemas.microsoft.com/office/drawing/2014/main" id="{79B1282A-A00B-4FFF-B23C-7F5DE2C59A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43" name="Text Box 93">
          <a:extLst>
            <a:ext uri="{FF2B5EF4-FFF2-40B4-BE49-F238E27FC236}">
              <a16:creationId xmlns:a16="http://schemas.microsoft.com/office/drawing/2014/main" id="{7092FA60-4714-451F-A950-3C73AEFF48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44" name="Text Box 94">
          <a:extLst>
            <a:ext uri="{FF2B5EF4-FFF2-40B4-BE49-F238E27FC236}">
              <a16:creationId xmlns:a16="http://schemas.microsoft.com/office/drawing/2014/main" id="{581A4880-55D4-4D73-A15A-9658E161DA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45" name="Text Box 91">
          <a:extLst>
            <a:ext uri="{FF2B5EF4-FFF2-40B4-BE49-F238E27FC236}">
              <a16:creationId xmlns:a16="http://schemas.microsoft.com/office/drawing/2014/main" id="{9845F202-F681-4EB3-AB2D-02E6E0C649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46" name="Text Box 92">
          <a:extLst>
            <a:ext uri="{FF2B5EF4-FFF2-40B4-BE49-F238E27FC236}">
              <a16:creationId xmlns:a16="http://schemas.microsoft.com/office/drawing/2014/main" id="{C006D5AE-FE4C-4721-BE07-D2E2275E1C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47" name="Text Box 93">
          <a:extLst>
            <a:ext uri="{FF2B5EF4-FFF2-40B4-BE49-F238E27FC236}">
              <a16:creationId xmlns:a16="http://schemas.microsoft.com/office/drawing/2014/main" id="{789C3B27-72C4-4503-B1F1-151785CA64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48" name="Text Box 94">
          <a:extLst>
            <a:ext uri="{FF2B5EF4-FFF2-40B4-BE49-F238E27FC236}">
              <a16:creationId xmlns:a16="http://schemas.microsoft.com/office/drawing/2014/main" id="{046E7FC8-8FEA-41C4-8388-D866B02C20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49" name="Text Box 91">
          <a:extLst>
            <a:ext uri="{FF2B5EF4-FFF2-40B4-BE49-F238E27FC236}">
              <a16:creationId xmlns:a16="http://schemas.microsoft.com/office/drawing/2014/main" id="{B3ACB9C4-A087-4C81-B049-F6FAAFB97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50" name="Text Box 92">
          <a:extLst>
            <a:ext uri="{FF2B5EF4-FFF2-40B4-BE49-F238E27FC236}">
              <a16:creationId xmlns:a16="http://schemas.microsoft.com/office/drawing/2014/main" id="{9BF6E36F-16C1-4AE6-8E8E-DC94D52B23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51" name="Text Box 93">
          <a:extLst>
            <a:ext uri="{FF2B5EF4-FFF2-40B4-BE49-F238E27FC236}">
              <a16:creationId xmlns:a16="http://schemas.microsoft.com/office/drawing/2014/main" id="{995688A9-71FB-4903-A67C-5BA53972C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52" name="Text Box 94">
          <a:extLst>
            <a:ext uri="{FF2B5EF4-FFF2-40B4-BE49-F238E27FC236}">
              <a16:creationId xmlns:a16="http://schemas.microsoft.com/office/drawing/2014/main" id="{5360DC80-324F-46AA-8003-625900AA7A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53" name="Text Box 91">
          <a:extLst>
            <a:ext uri="{FF2B5EF4-FFF2-40B4-BE49-F238E27FC236}">
              <a16:creationId xmlns:a16="http://schemas.microsoft.com/office/drawing/2014/main" id="{DD160B28-8AAD-445E-BDAB-4B5B91F6D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54" name="Text Box 92">
          <a:extLst>
            <a:ext uri="{FF2B5EF4-FFF2-40B4-BE49-F238E27FC236}">
              <a16:creationId xmlns:a16="http://schemas.microsoft.com/office/drawing/2014/main" id="{A65B48B3-8ACE-47B4-AD74-BA108E23A8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55" name="Text Box 93">
          <a:extLst>
            <a:ext uri="{FF2B5EF4-FFF2-40B4-BE49-F238E27FC236}">
              <a16:creationId xmlns:a16="http://schemas.microsoft.com/office/drawing/2014/main" id="{42D61CE0-750E-4FD7-9AA6-D2246B47E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0</xdr:rowOff>
    </xdr:from>
    <xdr:to>
      <xdr:col>3</xdr:col>
      <xdr:colOff>76200</xdr:colOff>
      <xdr:row>19</xdr:row>
      <xdr:rowOff>161925</xdr:rowOff>
    </xdr:to>
    <xdr:sp macro="" textlink="">
      <xdr:nvSpPr>
        <xdr:cNvPr id="1656" name="Text Box 94">
          <a:extLst>
            <a:ext uri="{FF2B5EF4-FFF2-40B4-BE49-F238E27FC236}">
              <a16:creationId xmlns:a16="http://schemas.microsoft.com/office/drawing/2014/main" id="{788446F9-8B9A-45EE-8EDF-EA44146812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19</xdr:row>
      <xdr:rowOff>0</xdr:rowOff>
    </xdr:from>
    <xdr:ext cx="76200" cy="238125"/>
    <xdr:sp macro="" textlink="">
      <xdr:nvSpPr>
        <xdr:cNvPr id="1657" name="Text Box 87">
          <a:extLst>
            <a:ext uri="{FF2B5EF4-FFF2-40B4-BE49-F238E27FC236}">
              <a16:creationId xmlns:a16="http://schemas.microsoft.com/office/drawing/2014/main" id="{9C48B352-02EC-48BF-AF94-737ADE91C05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58" name="Text Box 88">
          <a:extLst>
            <a:ext uri="{FF2B5EF4-FFF2-40B4-BE49-F238E27FC236}">
              <a16:creationId xmlns:a16="http://schemas.microsoft.com/office/drawing/2014/main" id="{64711B76-4CF3-4085-A192-2DB2AB0396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59" name="Text Box 89">
          <a:extLst>
            <a:ext uri="{FF2B5EF4-FFF2-40B4-BE49-F238E27FC236}">
              <a16:creationId xmlns:a16="http://schemas.microsoft.com/office/drawing/2014/main" id="{450F3CFE-9CB2-4424-A38E-504F50F76D5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60" name="Text Box 90">
          <a:extLst>
            <a:ext uri="{FF2B5EF4-FFF2-40B4-BE49-F238E27FC236}">
              <a16:creationId xmlns:a16="http://schemas.microsoft.com/office/drawing/2014/main" id="{0DEB03EA-4FF3-44F8-B5AE-F9B8F5C8EE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61" name="Text Box 91">
          <a:extLst>
            <a:ext uri="{FF2B5EF4-FFF2-40B4-BE49-F238E27FC236}">
              <a16:creationId xmlns:a16="http://schemas.microsoft.com/office/drawing/2014/main" id="{E4B9EDDE-DAAC-43BF-B7F9-CF50BB85EF1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62" name="Text Box 92">
          <a:extLst>
            <a:ext uri="{FF2B5EF4-FFF2-40B4-BE49-F238E27FC236}">
              <a16:creationId xmlns:a16="http://schemas.microsoft.com/office/drawing/2014/main" id="{8DBC1D9C-0C03-41E0-885B-AB9E2BD3AAA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63" name="Text Box 93">
          <a:extLst>
            <a:ext uri="{FF2B5EF4-FFF2-40B4-BE49-F238E27FC236}">
              <a16:creationId xmlns:a16="http://schemas.microsoft.com/office/drawing/2014/main" id="{6F73A05D-E5E7-49F2-B04C-F62FB424560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64" name="Text Box 94">
          <a:extLst>
            <a:ext uri="{FF2B5EF4-FFF2-40B4-BE49-F238E27FC236}">
              <a16:creationId xmlns:a16="http://schemas.microsoft.com/office/drawing/2014/main" id="{C7ECAD63-4654-4143-916B-2D1B165FDE5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65" name="Text Box 87">
          <a:extLst>
            <a:ext uri="{FF2B5EF4-FFF2-40B4-BE49-F238E27FC236}">
              <a16:creationId xmlns:a16="http://schemas.microsoft.com/office/drawing/2014/main" id="{1A01BA42-BA3A-4B8E-9432-21FF08F9A5D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66" name="Text Box 88">
          <a:extLst>
            <a:ext uri="{FF2B5EF4-FFF2-40B4-BE49-F238E27FC236}">
              <a16:creationId xmlns:a16="http://schemas.microsoft.com/office/drawing/2014/main" id="{557F2820-57EE-4F9D-9113-571016B6BFD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67" name="Text Box 89">
          <a:extLst>
            <a:ext uri="{FF2B5EF4-FFF2-40B4-BE49-F238E27FC236}">
              <a16:creationId xmlns:a16="http://schemas.microsoft.com/office/drawing/2014/main" id="{A58FA50B-441D-4733-A7C4-64629C71BD9C}"/>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68" name="Text Box 90">
          <a:extLst>
            <a:ext uri="{FF2B5EF4-FFF2-40B4-BE49-F238E27FC236}">
              <a16:creationId xmlns:a16="http://schemas.microsoft.com/office/drawing/2014/main" id="{3331E27B-C87F-4E5A-9C9F-C3E5FBA819A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69" name="Text Box 91">
          <a:extLst>
            <a:ext uri="{FF2B5EF4-FFF2-40B4-BE49-F238E27FC236}">
              <a16:creationId xmlns:a16="http://schemas.microsoft.com/office/drawing/2014/main" id="{224918A2-B097-47D0-BA1A-3C65DD1A69B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70" name="Text Box 92">
          <a:extLst>
            <a:ext uri="{FF2B5EF4-FFF2-40B4-BE49-F238E27FC236}">
              <a16:creationId xmlns:a16="http://schemas.microsoft.com/office/drawing/2014/main" id="{6EE8C905-66F9-4D88-8112-2C2C458ED611}"/>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71" name="Text Box 93">
          <a:extLst>
            <a:ext uri="{FF2B5EF4-FFF2-40B4-BE49-F238E27FC236}">
              <a16:creationId xmlns:a16="http://schemas.microsoft.com/office/drawing/2014/main" id="{311DEB5C-E496-4AD5-A289-059F07023CE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72" name="Text Box 94">
          <a:extLst>
            <a:ext uri="{FF2B5EF4-FFF2-40B4-BE49-F238E27FC236}">
              <a16:creationId xmlns:a16="http://schemas.microsoft.com/office/drawing/2014/main" id="{3449304A-5BAC-4936-8634-48DAED2EF40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73" name="Text Box 87">
          <a:extLst>
            <a:ext uri="{FF2B5EF4-FFF2-40B4-BE49-F238E27FC236}">
              <a16:creationId xmlns:a16="http://schemas.microsoft.com/office/drawing/2014/main" id="{9E1ABAC2-0AFE-47C4-87E9-50809596F8B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74" name="Text Box 88">
          <a:extLst>
            <a:ext uri="{FF2B5EF4-FFF2-40B4-BE49-F238E27FC236}">
              <a16:creationId xmlns:a16="http://schemas.microsoft.com/office/drawing/2014/main" id="{3891C487-383F-443D-B58B-649CE298B94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75" name="Text Box 89">
          <a:extLst>
            <a:ext uri="{FF2B5EF4-FFF2-40B4-BE49-F238E27FC236}">
              <a16:creationId xmlns:a16="http://schemas.microsoft.com/office/drawing/2014/main" id="{F0011298-0620-4CBE-81A2-62A820C0A3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76" name="Text Box 90">
          <a:extLst>
            <a:ext uri="{FF2B5EF4-FFF2-40B4-BE49-F238E27FC236}">
              <a16:creationId xmlns:a16="http://schemas.microsoft.com/office/drawing/2014/main" id="{D85EFB9A-72F5-4A1A-85F9-08845B7C37D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77" name="Text Box 91">
          <a:extLst>
            <a:ext uri="{FF2B5EF4-FFF2-40B4-BE49-F238E27FC236}">
              <a16:creationId xmlns:a16="http://schemas.microsoft.com/office/drawing/2014/main" id="{3FF76D8C-80CC-4A3D-9383-88F3EAB90A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78" name="Text Box 92">
          <a:extLst>
            <a:ext uri="{FF2B5EF4-FFF2-40B4-BE49-F238E27FC236}">
              <a16:creationId xmlns:a16="http://schemas.microsoft.com/office/drawing/2014/main" id="{607D4A50-C807-446E-90A0-B8BA75D6998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79" name="Text Box 93">
          <a:extLst>
            <a:ext uri="{FF2B5EF4-FFF2-40B4-BE49-F238E27FC236}">
              <a16:creationId xmlns:a16="http://schemas.microsoft.com/office/drawing/2014/main" id="{E043FCC2-2B6D-4702-9F65-81D64AAECA3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80" name="Text Box 94">
          <a:extLst>
            <a:ext uri="{FF2B5EF4-FFF2-40B4-BE49-F238E27FC236}">
              <a16:creationId xmlns:a16="http://schemas.microsoft.com/office/drawing/2014/main" id="{667034BB-60DB-419E-AE1A-088F34D9C8C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81" name="Text Box 87">
          <a:extLst>
            <a:ext uri="{FF2B5EF4-FFF2-40B4-BE49-F238E27FC236}">
              <a16:creationId xmlns:a16="http://schemas.microsoft.com/office/drawing/2014/main" id="{2EB3C392-C4DE-48E5-B27F-E320B5CBECED}"/>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82" name="Text Box 88">
          <a:extLst>
            <a:ext uri="{FF2B5EF4-FFF2-40B4-BE49-F238E27FC236}">
              <a16:creationId xmlns:a16="http://schemas.microsoft.com/office/drawing/2014/main" id="{BC660FE3-2176-4ACC-BA4E-08678F76B6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83" name="Text Box 89">
          <a:extLst>
            <a:ext uri="{FF2B5EF4-FFF2-40B4-BE49-F238E27FC236}">
              <a16:creationId xmlns:a16="http://schemas.microsoft.com/office/drawing/2014/main" id="{26581C1C-A4A7-4357-ABF4-8B227BC6BA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84" name="Text Box 90">
          <a:extLst>
            <a:ext uri="{FF2B5EF4-FFF2-40B4-BE49-F238E27FC236}">
              <a16:creationId xmlns:a16="http://schemas.microsoft.com/office/drawing/2014/main" id="{EE6F1C4C-B6AF-4F82-B336-E4FB03B9C263}"/>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85" name="Text Box 91">
          <a:extLst>
            <a:ext uri="{FF2B5EF4-FFF2-40B4-BE49-F238E27FC236}">
              <a16:creationId xmlns:a16="http://schemas.microsoft.com/office/drawing/2014/main" id="{FC8A16CE-7676-4156-A9DD-5DB9206243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86" name="Text Box 92">
          <a:extLst>
            <a:ext uri="{FF2B5EF4-FFF2-40B4-BE49-F238E27FC236}">
              <a16:creationId xmlns:a16="http://schemas.microsoft.com/office/drawing/2014/main" id="{9B70FE82-BB35-4D72-8393-34F7E5ED847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87" name="Text Box 93">
          <a:extLst>
            <a:ext uri="{FF2B5EF4-FFF2-40B4-BE49-F238E27FC236}">
              <a16:creationId xmlns:a16="http://schemas.microsoft.com/office/drawing/2014/main" id="{F7C32170-8C95-42E8-B5C9-2CF7C4A549D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88" name="Text Box 94">
          <a:extLst>
            <a:ext uri="{FF2B5EF4-FFF2-40B4-BE49-F238E27FC236}">
              <a16:creationId xmlns:a16="http://schemas.microsoft.com/office/drawing/2014/main" id="{21739142-3BB2-47AB-9C14-B5D2BFEE1B4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89" name="Text Box 87">
          <a:extLst>
            <a:ext uri="{FF2B5EF4-FFF2-40B4-BE49-F238E27FC236}">
              <a16:creationId xmlns:a16="http://schemas.microsoft.com/office/drawing/2014/main" id="{C67EB3CC-8A40-4CA0-B12C-70498D9EA43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90" name="Text Box 88">
          <a:extLst>
            <a:ext uri="{FF2B5EF4-FFF2-40B4-BE49-F238E27FC236}">
              <a16:creationId xmlns:a16="http://schemas.microsoft.com/office/drawing/2014/main" id="{52CDFB66-46BC-40A8-9BDF-A0C0D941978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91" name="Text Box 89">
          <a:extLst>
            <a:ext uri="{FF2B5EF4-FFF2-40B4-BE49-F238E27FC236}">
              <a16:creationId xmlns:a16="http://schemas.microsoft.com/office/drawing/2014/main" id="{C4BD69FA-D70B-4CD0-B71E-D90793F9FF6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92" name="Text Box 90">
          <a:extLst>
            <a:ext uri="{FF2B5EF4-FFF2-40B4-BE49-F238E27FC236}">
              <a16:creationId xmlns:a16="http://schemas.microsoft.com/office/drawing/2014/main" id="{C57D8D88-5169-4009-89E3-95187D944C0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93" name="Text Box 91">
          <a:extLst>
            <a:ext uri="{FF2B5EF4-FFF2-40B4-BE49-F238E27FC236}">
              <a16:creationId xmlns:a16="http://schemas.microsoft.com/office/drawing/2014/main" id="{81E26D4E-319B-4D48-B40D-17C31C1473A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94" name="Text Box 92">
          <a:extLst>
            <a:ext uri="{FF2B5EF4-FFF2-40B4-BE49-F238E27FC236}">
              <a16:creationId xmlns:a16="http://schemas.microsoft.com/office/drawing/2014/main" id="{0EAB81D4-06F8-4FF6-B4FF-270005105C3D}"/>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95" name="Text Box 93">
          <a:extLst>
            <a:ext uri="{FF2B5EF4-FFF2-40B4-BE49-F238E27FC236}">
              <a16:creationId xmlns:a16="http://schemas.microsoft.com/office/drawing/2014/main" id="{BF0C7076-735F-4F33-A5C1-CBDC13CDD654}"/>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696" name="Text Box 94">
          <a:extLst>
            <a:ext uri="{FF2B5EF4-FFF2-40B4-BE49-F238E27FC236}">
              <a16:creationId xmlns:a16="http://schemas.microsoft.com/office/drawing/2014/main" id="{DA1CB7BE-DD41-4136-91A6-D0A9BBAA8B7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97" name="Text Box 87">
          <a:extLst>
            <a:ext uri="{FF2B5EF4-FFF2-40B4-BE49-F238E27FC236}">
              <a16:creationId xmlns:a16="http://schemas.microsoft.com/office/drawing/2014/main" id="{26C725E8-C26B-47B5-80DE-8D489AAEAFE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98" name="Text Box 88">
          <a:extLst>
            <a:ext uri="{FF2B5EF4-FFF2-40B4-BE49-F238E27FC236}">
              <a16:creationId xmlns:a16="http://schemas.microsoft.com/office/drawing/2014/main" id="{84DEA055-75A6-4EFC-BBD6-5316C914D35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699" name="Text Box 89">
          <a:extLst>
            <a:ext uri="{FF2B5EF4-FFF2-40B4-BE49-F238E27FC236}">
              <a16:creationId xmlns:a16="http://schemas.microsoft.com/office/drawing/2014/main" id="{CE9CE4A5-0B63-40E9-969C-D2E30C39351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238125"/>
    <xdr:sp macro="" textlink="">
      <xdr:nvSpPr>
        <xdr:cNvPr id="1700" name="Text Box 90">
          <a:extLst>
            <a:ext uri="{FF2B5EF4-FFF2-40B4-BE49-F238E27FC236}">
              <a16:creationId xmlns:a16="http://schemas.microsoft.com/office/drawing/2014/main" id="{298ECFD1-9463-45A5-82F6-1693167F14E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701" name="Text Box 91">
          <a:extLst>
            <a:ext uri="{FF2B5EF4-FFF2-40B4-BE49-F238E27FC236}">
              <a16:creationId xmlns:a16="http://schemas.microsoft.com/office/drawing/2014/main" id="{8D7074AC-E42A-4DC1-98C1-54FC608EF93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702" name="Text Box 92">
          <a:extLst>
            <a:ext uri="{FF2B5EF4-FFF2-40B4-BE49-F238E27FC236}">
              <a16:creationId xmlns:a16="http://schemas.microsoft.com/office/drawing/2014/main" id="{CDCEDB1B-124A-4F75-97F3-50C65629BC9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703" name="Text Box 93">
          <a:extLst>
            <a:ext uri="{FF2B5EF4-FFF2-40B4-BE49-F238E27FC236}">
              <a16:creationId xmlns:a16="http://schemas.microsoft.com/office/drawing/2014/main" id="{1359325A-CD21-4D14-BF4D-069C69097C58}"/>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238125"/>
    <xdr:sp macro="" textlink="">
      <xdr:nvSpPr>
        <xdr:cNvPr id="1704" name="Text Box 94">
          <a:extLst>
            <a:ext uri="{FF2B5EF4-FFF2-40B4-BE49-F238E27FC236}">
              <a16:creationId xmlns:a16="http://schemas.microsoft.com/office/drawing/2014/main" id="{D85BF073-7086-44B5-A8FF-0F4661F2DF4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05" name="Text Box 87">
          <a:extLst>
            <a:ext uri="{FF2B5EF4-FFF2-40B4-BE49-F238E27FC236}">
              <a16:creationId xmlns:a16="http://schemas.microsoft.com/office/drawing/2014/main" id="{18B560C3-9875-4017-8E42-B178564FFAE1}"/>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06" name="Text Box 88">
          <a:extLst>
            <a:ext uri="{FF2B5EF4-FFF2-40B4-BE49-F238E27FC236}">
              <a16:creationId xmlns:a16="http://schemas.microsoft.com/office/drawing/2014/main" id="{DD3641F2-E73E-4F65-BD9A-1F5621619FA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07" name="Text Box 89">
          <a:extLst>
            <a:ext uri="{FF2B5EF4-FFF2-40B4-BE49-F238E27FC236}">
              <a16:creationId xmlns:a16="http://schemas.microsoft.com/office/drawing/2014/main" id="{118B0560-C16D-4198-9758-8DC116F03A4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08" name="Text Box 90">
          <a:extLst>
            <a:ext uri="{FF2B5EF4-FFF2-40B4-BE49-F238E27FC236}">
              <a16:creationId xmlns:a16="http://schemas.microsoft.com/office/drawing/2014/main" id="{CC0509AE-0B9F-40A8-92BC-965D2047F82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09" name="Text Box 91">
          <a:extLst>
            <a:ext uri="{FF2B5EF4-FFF2-40B4-BE49-F238E27FC236}">
              <a16:creationId xmlns:a16="http://schemas.microsoft.com/office/drawing/2014/main" id="{E5B45DFC-53B6-43DD-87C6-185FA6D72C14}"/>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10" name="Text Box 92">
          <a:extLst>
            <a:ext uri="{FF2B5EF4-FFF2-40B4-BE49-F238E27FC236}">
              <a16:creationId xmlns:a16="http://schemas.microsoft.com/office/drawing/2014/main" id="{70027B70-64C9-4045-9442-E275CB60B6CF}"/>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11" name="Text Box 93">
          <a:extLst>
            <a:ext uri="{FF2B5EF4-FFF2-40B4-BE49-F238E27FC236}">
              <a16:creationId xmlns:a16="http://schemas.microsoft.com/office/drawing/2014/main" id="{418B2572-763B-475F-8513-443E50F383FB}"/>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12" name="Text Box 94">
          <a:extLst>
            <a:ext uri="{FF2B5EF4-FFF2-40B4-BE49-F238E27FC236}">
              <a16:creationId xmlns:a16="http://schemas.microsoft.com/office/drawing/2014/main" id="{BBD1D42D-B6F3-48C1-98D0-ACF06C414DA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13" name="Text Box 87">
          <a:extLst>
            <a:ext uri="{FF2B5EF4-FFF2-40B4-BE49-F238E27FC236}">
              <a16:creationId xmlns:a16="http://schemas.microsoft.com/office/drawing/2014/main" id="{27A92DE5-6BE1-4590-AA17-43C89CFB3BCE}"/>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14" name="Text Box 88">
          <a:extLst>
            <a:ext uri="{FF2B5EF4-FFF2-40B4-BE49-F238E27FC236}">
              <a16:creationId xmlns:a16="http://schemas.microsoft.com/office/drawing/2014/main" id="{E124A37D-D914-4DBB-90C8-5E37C7126DB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15" name="Text Box 89">
          <a:extLst>
            <a:ext uri="{FF2B5EF4-FFF2-40B4-BE49-F238E27FC236}">
              <a16:creationId xmlns:a16="http://schemas.microsoft.com/office/drawing/2014/main" id="{41802B4F-C895-4827-BDA5-283DE568C74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16" name="Text Box 90">
          <a:extLst>
            <a:ext uri="{FF2B5EF4-FFF2-40B4-BE49-F238E27FC236}">
              <a16:creationId xmlns:a16="http://schemas.microsoft.com/office/drawing/2014/main" id="{4EFD5F82-0AD4-421C-A9A8-E1374493016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17" name="Text Box 91">
          <a:extLst>
            <a:ext uri="{FF2B5EF4-FFF2-40B4-BE49-F238E27FC236}">
              <a16:creationId xmlns:a16="http://schemas.microsoft.com/office/drawing/2014/main" id="{D15B249E-A0EF-46E2-A9D6-6EDF49099C1A}"/>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18" name="Text Box 92">
          <a:extLst>
            <a:ext uri="{FF2B5EF4-FFF2-40B4-BE49-F238E27FC236}">
              <a16:creationId xmlns:a16="http://schemas.microsoft.com/office/drawing/2014/main" id="{CDBC4EBA-7573-4919-ABA2-08AD684748B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19" name="Text Box 93">
          <a:extLst>
            <a:ext uri="{FF2B5EF4-FFF2-40B4-BE49-F238E27FC236}">
              <a16:creationId xmlns:a16="http://schemas.microsoft.com/office/drawing/2014/main" id="{F6F5C373-3DAD-413B-93CF-6C8B3FF4E30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20" name="Text Box 94">
          <a:extLst>
            <a:ext uri="{FF2B5EF4-FFF2-40B4-BE49-F238E27FC236}">
              <a16:creationId xmlns:a16="http://schemas.microsoft.com/office/drawing/2014/main" id="{C4C13E3B-FC82-4AF1-AB67-3AC5D3F3726E}"/>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21" name="Text Box 87">
          <a:extLst>
            <a:ext uri="{FF2B5EF4-FFF2-40B4-BE49-F238E27FC236}">
              <a16:creationId xmlns:a16="http://schemas.microsoft.com/office/drawing/2014/main" id="{B5A284AB-50F1-43D7-8E4A-880622C38335}"/>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22" name="Text Box 88">
          <a:extLst>
            <a:ext uri="{FF2B5EF4-FFF2-40B4-BE49-F238E27FC236}">
              <a16:creationId xmlns:a16="http://schemas.microsoft.com/office/drawing/2014/main" id="{4A7FE3BB-0474-416D-9E23-9400555D85B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23" name="Text Box 89">
          <a:extLst>
            <a:ext uri="{FF2B5EF4-FFF2-40B4-BE49-F238E27FC236}">
              <a16:creationId xmlns:a16="http://schemas.microsoft.com/office/drawing/2014/main" id="{7B18A591-7D21-4FE3-9829-1FABF4B8B06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323850"/>
    <xdr:sp macro="" textlink="">
      <xdr:nvSpPr>
        <xdr:cNvPr id="1724" name="Text Box 90">
          <a:extLst>
            <a:ext uri="{FF2B5EF4-FFF2-40B4-BE49-F238E27FC236}">
              <a16:creationId xmlns:a16="http://schemas.microsoft.com/office/drawing/2014/main" id="{72D2B481-E7EE-4A4B-A7B9-6A85550CED7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25" name="Text Box 91">
          <a:extLst>
            <a:ext uri="{FF2B5EF4-FFF2-40B4-BE49-F238E27FC236}">
              <a16:creationId xmlns:a16="http://schemas.microsoft.com/office/drawing/2014/main" id="{CBA7A8CD-E8DD-4F27-8994-151E9480333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26" name="Text Box 92">
          <a:extLst>
            <a:ext uri="{FF2B5EF4-FFF2-40B4-BE49-F238E27FC236}">
              <a16:creationId xmlns:a16="http://schemas.microsoft.com/office/drawing/2014/main" id="{13623601-FB4B-43AD-A30B-563AC43AB617}"/>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27" name="Text Box 93">
          <a:extLst>
            <a:ext uri="{FF2B5EF4-FFF2-40B4-BE49-F238E27FC236}">
              <a16:creationId xmlns:a16="http://schemas.microsoft.com/office/drawing/2014/main" id="{A49785F1-8624-41C8-99A9-05A0680A03D0}"/>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323850"/>
    <xdr:sp macro="" textlink="">
      <xdr:nvSpPr>
        <xdr:cNvPr id="1728" name="Text Box 94">
          <a:extLst>
            <a:ext uri="{FF2B5EF4-FFF2-40B4-BE49-F238E27FC236}">
              <a16:creationId xmlns:a16="http://schemas.microsoft.com/office/drawing/2014/main" id="{882C559B-2D70-495B-9959-3B473836AC9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29" name="Text Box 87">
          <a:extLst>
            <a:ext uri="{FF2B5EF4-FFF2-40B4-BE49-F238E27FC236}">
              <a16:creationId xmlns:a16="http://schemas.microsoft.com/office/drawing/2014/main" id="{84AEB1D5-85D7-49E9-862A-D1B0DB96F7D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30" name="Text Box 88">
          <a:extLst>
            <a:ext uri="{FF2B5EF4-FFF2-40B4-BE49-F238E27FC236}">
              <a16:creationId xmlns:a16="http://schemas.microsoft.com/office/drawing/2014/main" id="{55920981-B350-469B-ABFD-670FA5BE1F6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31" name="Text Box 89">
          <a:extLst>
            <a:ext uri="{FF2B5EF4-FFF2-40B4-BE49-F238E27FC236}">
              <a16:creationId xmlns:a16="http://schemas.microsoft.com/office/drawing/2014/main" id="{F058AFC9-6436-488B-8B7E-49500F793E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32" name="Text Box 90">
          <a:extLst>
            <a:ext uri="{FF2B5EF4-FFF2-40B4-BE49-F238E27FC236}">
              <a16:creationId xmlns:a16="http://schemas.microsoft.com/office/drawing/2014/main" id="{1B9F32A6-3EF1-4FCA-89A0-76A47B89CD7A}"/>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33" name="Text Box 91">
          <a:extLst>
            <a:ext uri="{FF2B5EF4-FFF2-40B4-BE49-F238E27FC236}">
              <a16:creationId xmlns:a16="http://schemas.microsoft.com/office/drawing/2014/main" id="{90E6F173-B547-4FCE-9A73-6C46B837F4C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34" name="Text Box 92">
          <a:extLst>
            <a:ext uri="{FF2B5EF4-FFF2-40B4-BE49-F238E27FC236}">
              <a16:creationId xmlns:a16="http://schemas.microsoft.com/office/drawing/2014/main" id="{8B268A45-4EAA-42F6-AB8B-5DC230DEE5F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35" name="Text Box 93">
          <a:extLst>
            <a:ext uri="{FF2B5EF4-FFF2-40B4-BE49-F238E27FC236}">
              <a16:creationId xmlns:a16="http://schemas.microsoft.com/office/drawing/2014/main" id="{2185490A-8E01-469C-9C7C-E9158F0CEAC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36" name="Text Box 94">
          <a:extLst>
            <a:ext uri="{FF2B5EF4-FFF2-40B4-BE49-F238E27FC236}">
              <a16:creationId xmlns:a16="http://schemas.microsoft.com/office/drawing/2014/main" id="{E6735D10-306E-4E98-AB22-A2A11076656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37" name="Text Box 87">
          <a:extLst>
            <a:ext uri="{FF2B5EF4-FFF2-40B4-BE49-F238E27FC236}">
              <a16:creationId xmlns:a16="http://schemas.microsoft.com/office/drawing/2014/main" id="{C4C29B42-318A-4386-85BF-42E3C07AF5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38" name="Text Box 88">
          <a:extLst>
            <a:ext uri="{FF2B5EF4-FFF2-40B4-BE49-F238E27FC236}">
              <a16:creationId xmlns:a16="http://schemas.microsoft.com/office/drawing/2014/main" id="{3645D659-B30D-4FDC-A91F-843E975A532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39" name="Text Box 89">
          <a:extLst>
            <a:ext uri="{FF2B5EF4-FFF2-40B4-BE49-F238E27FC236}">
              <a16:creationId xmlns:a16="http://schemas.microsoft.com/office/drawing/2014/main" id="{3664DA92-85E0-447A-A403-172C6FF9A15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40" name="Text Box 90">
          <a:extLst>
            <a:ext uri="{FF2B5EF4-FFF2-40B4-BE49-F238E27FC236}">
              <a16:creationId xmlns:a16="http://schemas.microsoft.com/office/drawing/2014/main" id="{33808159-98E1-4A70-89E0-9AB19C8066A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41" name="Text Box 91">
          <a:extLst>
            <a:ext uri="{FF2B5EF4-FFF2-40B4-BE49-F238E27FC236}">
              <a16:creationId xmlns:a16="http://schemas.microsoft.com/office/drawing/2014/main" id="{D06D5917-489B-402F-B35F-E86DE0B2D2A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42" name="Text Box 92">
          <a:extLst>
            <a:ext uri="{FF2B5EF4-FFF2-40B4-BE49-F238E27FC236}">
              <a16:creationId xmlns:a16="http://schemas.microsoft.com/office/drawing/2014/main" id="{943690D2-BCB0-4F8D-88F5-31564453752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43" name="Text Box 93">
          <a:extLst>
            <a:ext uri="{FF2B5EF4-FFF2-40B4-BE49-F238E27FC236}">
              <a16:creationId xmlns:a16="http://schemas.microsoft.com/office/drawing/2014/main" id="{75E0E5AC-D73E-4789-AD17-316C9AD6ADD8}"/>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44" name="Text Box 94">
          <a:extLst>
            <a:ext uri="{FF2B5EF4-FFF2-40B4-BE49-F238E27FC236}">
              <a16:creationId xmlns:a16="http://schemas.microsoft.com/office/drawing/2014/main" id="{34094628-ECA9-43F7-8FFA-FD01ECF0C35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45" name="Text Box 87">
          <a:extLst>
            <a:ext uri="{FF2B5EF4-FFF2-40B4-BE49-F238E27FC236}">
              <a16:creationId xmlns:a16="http://schemas.microsoft.com/office/drawing/2014/main" id="{C531A096-C91D-4FBE-9A3B-5DC76081F6B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46" name="Text Box 88">
          <a:extLst>
            <a:ext uri="{FF2B5EF4-FFF2-40B4-BE49-F238E27FC236}">
              <a16:creationId xmlns:a16="http://schemas.microsoft.com/office/drawing/2014/main" id="{92FAF071-9190-400C-8F70-38C5E427C22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47" name="Text Box 89">
          <a:extLst>
            <a:ext uri="{FF2B5EF4-FFF2-40B4-BE49-F238E27FC236}">
              <a16:creationId xmlns:a16="http://schemas.microsoft.com/office/drawing/2014/main" id="{E6AF6A3F-4779-44AC-9981-31F982F8ACE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48" name="Text Box 90">
          <a:extLst>
            <a:ext uri="{FF2B5EF4-FFF2-40B4-BE49-F238E27FC236}">
              <a16:creationId xmlns:a16="http://schemas.microsoft.com/office/drawing/2014/main" id="{AFD28AB7-6CAA-4476-8D0F-6ACBA787FF1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49" name="Text Box 91">
          <a:extLst>
            <a:ext uri="{FF2B5EF4-FFF2-40B4-BE49-F238E27FC236}">
              <a16:creationId xmlns:a16="http://schemas.microsoft.com/office/drawing/2014/main" id="{A1CDCCDB-F183-474A-8D39-51BCB9DA8DF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50" name="Text Box 92">
          <a:extLst>
            <a:ext uri="{FF2B5EF4-FFF2-40B4-BE49-F238E27FC236}">
              <a16:creationId xmlns:a16="http://schemas.microsoft.com/office/drawing/2014/main" id="{4BBD4B19-7BC6-48F3-A10B-840D5E54AA3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51" name="Text Box 93">
          <a:extLst>
            <a:ext uri="{FF2B5EF4-FFF2-40B4-BE49-F238E27FC236}">
              <a16:creationId xmlns:a16="http://schemas.microsoft.com/office/drawing/2014/main" id="{B8A338CC-BAB1-41CF-AC6F-109FA83B71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52" name="Text Box 94">
          <a:extLst>
            <a:ext uri="{FF2B5EF4-FFF2-40B4-BE49-F238E27FC236}">
              <a16:creationId xmlns:a16="http://schemas.microsoft.com/office/drawing/2014/main" id="{440BD6D7-DC52-40A7-AF74-403EDFD8F6A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53" name="Text Box 91">
          <a:extLst>
            <a:ext uri="{FF2B5EF4-FFF2-40B4-BE49-F238E27FC236}">
              <a16:creationId xmlns:a16="http://schemas.microsoft.com/office/drawing/2014/main" id="{60D03CF6-CE9B-4D6D-9EBC-6FD17BF8130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54" name="Text Box 92">
          <a:extLst>
            <a:ext uri="{FF2B5EF4-FFF2-40B4-BE49-F238E27FC236}">
              <a16:creationId xmlns:a16="http://schemas.microsoft.com/office/drawing/2014/main" id="{D8ABCF0F-7BFF-4883-95F2-E7AC80ACAD6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55" name="Text Box 93">
          <a:extLst>
            <a:ext uri="{FF2B5EF4-FFF2-40B4-BE49-F238E27FC236}">
              <a16:creationId xmlns:a16="http://schemas.microsoft.com/office/drawing/2014/main" id="{16E828B8-50E8-4472-B2D7-DCD1C532E8E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56" name="Text Box 94">
          <a:extLst>
            <a:ext uri="{FF2B5EF4-FFF2-40B4-BE49-F238E27FC236}">
              <a16:creationId xmlns:a16="http://schemas.microsoft.com/office/drawing/2014/main" id="{A7218648-7AF8-44E7-9F35-2400C36DCD7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57" name="Text Box 91">
          <a:extLst>
            <a:ext uri="{FF2B5EF4-FFF2-40B4-BE49-F238E27FC236}">
              <a16:creationId xmlns:a16="http://schemas.microsoft.com/office/drawing/2014/main" id="{1C423B8E-1D1E-4FD6-AA7F-08A78879474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58" name="Text Box 92">
          <a:extLst>
            <a:ext uri="{FF2B5EF4-FFF2-40B4-BE49-F238E27FC236}">
              <a16:creationId xmlns:a16="http://schemas.microsoft.com/office/drawing/2014/main" id="{6E6B4FC0-7203-4AD4-A32F-624C81AE171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59" name="Text Box 93">
          <a:extLst>
            <a:ext uri="{FF2B5EF4-FFF2-40B4-BE49-F238E27FC236}">
              <a16:creationId xmlns:a16="http://schemas.microsoft.com/office/drawing/2014/main" id="{D3714721-9C72-4B8F-813B-691D4E1280B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60" name="Text Box 94">
          <a:extLst>
            <a:ext uri="{FF2B5EF4-FFF2-40B4-BE49-F238E27FC236}">
              <a16:creationId xmlns:a16="http://schemas.microsoft.com/office/drawing/2014/main" id="{82B2B578-4B5B-4026-BD68-AD9B816198E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61" name="Text Box 91">
          <a:extLst>
            <a:ext uri="{FF2B5EF4-FFF2-40B4-BE49-F238E27FC236}">
              <a16:creationId xmlns:a16="http://schemas.microsoft.com/office/drawing/2014/main" id="{CB381EE6-08E6-4ECD-B124-613B5E083B6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62" name="Text Box 92">
          <a:extLst>
            <a:ext uri="{FF2B5EF4-FFF2-40B4-BE49-F238E27FC236}">
              <a16:creationId xmlns:a16="http://schemas.microsoft.com/office/drawing/2014/main" id="{18B45C6B-ABEA-4F5A-9888-E7832FC72D7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63" name="Text Box 93">
          <a:extLst>
            <a:ext uri="{FF2B5EF4-FFF2-40B4-BE49-F238E27FC236}">
              <a16:creationId xmlns:a16="http://schemas.microsoft.com/office/drawing/2014/main" id="{C60AE653-3AC3-41A1-8C4B-79772BF979C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64" name="Text Box 94">
          <a:extLst>
            <a:ext uri="{FF2B5EF4-FFF2-40B4-BE49-F238E27FC236}">
              <a16:creationId xmlns:a16="http://schemas.microsoft.com/office/drawing/2014/main" id="{76D25C34-6EB3-461E-8756-BE7E3716B8F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65" name="Text Box 87">
          <a:extLst>
            <a:ext uri="{FF2B5EF4-FFF2-40B4-BE49-F238E27FC236}">
              <a16:creationId xmlns:a16="http://schemas.microsoft.com/office/drawing/2014/main" id="{FE8788E2-D54F-436A-9BB2-9143AEAF069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66" name="Text Box 88">
          <a:extLst>
            <a:ext uri="{FF2B5EF4-FFF2-40B4-BE49-F238E27FC236}">
              <a16:creationId xmlns:a16="http://schemas.microsoft.com/office/drawing/2014/main" id="{4B0F83DA-83A9-4A7A-A7FC-969ED83F2F62}"/>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67" name="Text Box 89">
          <a:extLst>
            <a:ext uri="{FF2B5EF4-FFF2-40B4-BE49-F238E27FC236}">
              <a16:creationId xmlns:a16="http://schemas.microsoft.com/office/drawing/2014/main" id="{C3A80A08-99E2-4CC8-B701-3046B622566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68" name="Text Box 90">
          <a:extLst>
            <a:ext uri="{FF2B5EF4-FFF2-40B4-BE49-F238E27FC236}">
              <a16:creationId xmlns:a16="http://schemas.microsoft.com/office/drawing/2014/main" id="{619054CE-FCE5-4372-B0E2-2ADDB2EB5F8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69" name="Text Box 91">
          <a:extLst>
            <a:ext uri="{FF2B5EF4-FFF2-40B4-BE49-F238E27FC236}">
              <a16:creationId xmlns:a16="http://schemas.microsoft.com/office/drawing/2014/main" id="{C42332CC-5CC7-44EA-9E3B-222E1AB0D90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70" name="Text Box 92">
          <a:extLst>
            <a:ext uri="{FF2B5EF4-FFF2-40B4-BE49-F238E27FC236}">
              <a16:creationId xmlns:a16="http://schemas.microsoft.com/office/drawing/2014/main" id="{2062926D-3870-469E-9FE1-8432ECBA9B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71" name="Text Box 93">
          <a:extLst>
            <a:ext uri="{FF2B5EF4-FFF2-40B4-BE49-F238E27FC236}">
              <a16:creationId xmlns:a16="http://schemas.microsoft.com/office/drawing/2014/main" id="{D06CA806-C794-4FA2-AAF7-9758DDB4DAE1}"/>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72" name="Text Box 94">
          <a:extLst>
            <a:ext uri="{FF2B5EF4-FFF2-40B4-BE49-F238E27FC236}">
              <a16:creationId xmlns:a16="http://schemas.microsoft.com/office/drawing/2014/main" id="{28EB8346-FB68-4940-A89F-128690BD7A1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73" name="Text Box 87">
          <a:extLst>
            <a:ext uri="{FF2B5EF4-FFF2-40B4-BE49-F238E27FC236}">
              <a16:creationId xmlns:a16="http://schemas.microsoft.com/office/drawing/2014/main" id="{03A87137-3B39-4216-98D7-199D29C8687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74" name="Text Box 88">
          <a:extLst>
            <a:ext uri="{FF2B5EF4-FFF2-40B4-BE49-F238E27FC236}">
              <a16:creationId xmlns:a16="http://schemas.microsoft.com/office/drawing/2014/main" id="{A1BDF351-3CD3-4788-8D9F-99199A16E146}"/>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75" name="Text Box 89">
          <a:extLst>
            <a:ext uri="{FF2B5EF4-FFF2-40B4-BE49-F238E27FC236}">
              <a16:creationId xmlns:a16="http://schemas.microsoft.com/office/drawing/2014/main" id="{BCFDB4BB-78C5-42A5-A283-4B263CACB34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76" name="Text Box 90">
          <a:extLst>
            <a:ext uri="{FF2B5EF4-FFF2-40B4-BE49-F238E27FC236}">
              <a16:creationId xmlns:a16="http://schemas.microsoft.com/office/drawing/2014/main" id="{AB70049D-B892-4D82-B695-ED901295F00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77" name="Text Box 91">
          <a:extLst>
            <a:ext uri="{FF2B5EF4-FFF2-40B4-BE49-F238E27FC236}">
              <a16:creationId xmlns:a16="http://schemas.microsoft.com/office/drawing/2014/main" id="{1BD4DCB2-4A02-4DC7-B8C5-E3EC7D719C2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78" name="Text Box 92">
          <a:extLst>
            <a:ext uri="{FF2B5EF4-FFF2-40B4-BE49-F238E27FC236}">
              <a16:creationId xmlns:a16="http://schemas.microsoft.com/office/drawing/2014/main" id="{3BEF1A62-49EF-4602-AB71-00DB65E382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79" name="Text Box 93">
          <a:extLst>
            <a:ext uri="{FF2B5EF4-FFF2-40B4-BE49-F238E27FC236}">
              <a16:creationId xmlns:a16="http://schemas.microsoft.com/office/drawing/2014/main" id="{5CD3FCAA-B2F1-4634-A09D-801DD00FB44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80" name="Text Box 94">
          <a:extLst>
            <a:ext uri="{FF2B5EF4-FFF2-40B4-BE49-F238E27FC236}">
              <a16:creationId xmlns:a16="http://schemas.microsoft.com/office/drawing/2014/main" id="{A52FCC6F-5250-4791-99DC-7791DCAF5C8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81" name="Text Box 87">
          <a:extLst>
            <a:ext uri="{FF2B5EF4-FFF2-40B4-BE49-F238E27FC236}">
              <a16:creationId xmlns:a16="http://schemas.microsoft.com/office/drawing/2014/main" id="{8AD8C89A-E2AD-40D7-AEA8-D4FF1435773B}"/>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82" name="Text Box 88">
          <a:extLst>
            <a:ext uri="{FF2B5EF4-FFF2-40B4-BE49-F238E27FC236}">
              <a16:creationId xmlns:a16="http://schemas.microsoft.com/office/drawing/2014/main" id="{8D873034-D440-459C-A0E9-01910E5EBBD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83" name="Text Box 89">
          <a:extLst>
            <a:ext uri="{FF2B5EF4-FFF2-40B4-BE49-F238E27FC236}">
              <a16:creationId xmlns:a16="http://schemas.microsoft.com/office/drawing/2014/main" id="{906BBE20-8F68-4A63-A6EB-E337CA2B433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00050"/>
    <xdr:sp macro="" textlink="">
      <xdr:nvSpPr>
        <xdr:cNvPr id="1784" name="Text Box 90">
          <a:extLst>
            <a:ext uri="{FF2B5EF4-FFF2-40B4-BE49-F238E27FC236}">
              <a16:creationId xmlns:a16="http://schemas.microsoft.com/office/drawing/2014/main" id="{DEA047B6-7A3B-4FD9-9173-E1DA929DFB2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85" name="Text Box 91">
          <a:extLst>
            <a:ext uri="{FF2B5EF4-FFF2-40B4-BE49-F238E27FC236}">
              <a16:creationId xmlns:a16="http://schemas.microsoft.com/office/drawing/2014/main" id="{50E8FDA7-42FD-48D5-9A00-C34749BAAA7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86" name="Text Box 92">
          <a:extLst>
            <a:ext uri="{FF2B5EF4-FFF2-40B4-BE49-F238E27FC236}">
              <a16:creationId xmlns:a16="http://schemas.microsoft.com/office/drawing/2014/main" id="{6801D715-D2A6-490C-838B-0872B9A00B3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87" name="Text Box 93">
          <a:extLst>
            <a:ext uri="{FF2B5EF4-FFF2-40B4-BE49-F238E27FC236}">
              <a16:creationId xmlns:a16="http://schemas.microsoft.com/office/drawing/2014/main" id="{8A5902E3-C82C-468A-AF6A-CC1130230E5A}"/>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88" name="Text Box 94">
          <a:extLst>
            <a:ext uri="{FF2B5EF4-FFF2-40B4-BE49-F238E27FC236}">
              <a16:creationId xmlns:a16="http://schemas.microsoft.com/office/drawing/2014/main" id="{06982E65-4210-4659-9EF2-44B8FE019C0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89" name="Text Box 91">
          <a:extLst>
            <a:ext uri="{FF2B5EF4-FFF2-40B4-BE49-F238E27FC236}">
              <a16:creationId xmlns:a16="http://schemas.microsoft.com/office/drawing/2014/main" id="{7A610ABC-E708-4288-9A44-50F10F64A6C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90" name="Text Box 92">
          <a:extLst>
            <a:ext uri="{FF2B5EF4-FFF2-40B4-BE49-F238E27FC236}">
              <a16:creationId xmlns:a16="http://schemas.microsoft.com/office/drawing/2014/main" id="{083FB33F-3724-4CA5-BEF7-B7A4F414D4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91" name="Text Box 93">
          <a:extLst>
            <a:ext uri="{FF2B5EF4-FFF2-40B4-BE49-F238E27FC236}">
              <a16:creationId xmlns:a16="http://schemas.microsoft.com/office/drawing/2014/main" id="{A260A40E-B197-46BD-B327-3044481D724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92" name="Text Box 94">
          <a:extLst>
            <a:ext uri="{FF2B5EF4-FFF2-40B4-BE49-F238E27FC236}">
              <a16:creationId xmlns:a16="http://schemas.microsoft.com/office/drawing/2014/main" id="{40F2D7F7-D6DF-4B9F-98EC-6C01F78A4C2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93" name="Text Box 91">
          <a:extLst>
            <a:ext uri="{FF2B5EF4-FFF2-40B4-BE49-F238E27FC236}">
              <a16:creationId xmlns:a16="http://schemas.microsoft.com/office/drawing/2014/main" id="{056FFB19-C195-41BE-A118-ECB4BA53C9E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94" name="Text Box 92">
          <a:extLst>
            <a:ext uri="{FF2B5EF4-FFF2-40B4-BE49-F238E27FC236}">
              <a16:creationId xmlns:a16="http://schemas.microsoft.com/office/drawing/2014/main" id="{3FA5C19C-0396-4C62-B593-CEE989F57F1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95" name="Text Box 93">
          <a:extLst>
            <a:ext uri="{FF2B5EF4-FFF2-40B4-BE49-F238E27FC236}">
              <a16:creationId xmlns:a16="http://schemas.microsoft.com/office/drawing/2014/main" id="{B380A1D6-FD91-4BE7-9C99-721D916E478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96" name="Text Box 94">
          <a:extLst>
            <a:ext uri="{FF2B5EF4-FFF2-40B4-BE49-F238E27FC236}">
              <a16:creationId xmlns:a16="http://schemas.microsoft.com/office/drawing/2014/main" id="{080C9ECF-CB31-41C4-A22D-224BDCF0C2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97" name="Text Box 91">
          <a:extLst>
            <a:ext uri="{FF2B5EF4-FFF2-40B4-BE49-F238E27FC236}">
              <a16:creationId xmlns:a16="http://schemas.microsoft.com/office/drawing/2014/main" id="{6F85149E-3938-4844-9E4F-6A829837C6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98" name="Text Box 92">
          <a:extLst>
            <a:ext uri="{FF2B5EF4-FFF2-40B4-BE49-F238E27FC236}">
              <a16:creationId xmlns:a16="http://schemas.microsoft.com/office/drawing/2014/main" id="{E4AF33AB-52AE-444B-8E58-1FDCA1669D2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799" name="Text Box 93">
          <a:extLst>
            <a:ext uri="{FF2B5EF4-FFF2-40B4-BE49-F238E27FC236}">
              <a16:creationId xmlns:a16="http://schemas.microsoft.com/office/drawing/2014/main" id="{9A25B135-DDA9-48C6-8194-18EF8255504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00050"/>
    <xdr:sp macro="" textlink="">
      <xdr:nvSpPr>
        <xdr:cNvPr id="1800" name="Text Box 94">
          <a:extLst>
            <a:ext uri="{FF2B5EF4-FFF2-40B4-BE49-F238E27FC236}">
              <a16:creationId xmlns:a16="http://schemas.microsoft.com/office/drawing/2014/main" id="{E562F61B-E863-4440-BB68-7299EE5C3BE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01" name="Text Box 87">
          <a:extLst>
            <a:ext uri="{FF2B5EF4-FFF2-40B4-BE49-F238E27FC236}">
              <a16:creationId xmlns:a16="http://schemas.microsoft.com/office/drawing/2014/main" id="{A376DB69-D145-4F54-8321-857B162DC33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02" name="Text Box 88">
          <a:extLst>
            <a:ext uri="{FF2B5EF4-FFF2-40B4-BE49-F238E27FC236}">
              <a16:creationId xmlns:a16="http://schemas.microsoft.com/office/drawing/2014/main" id="{485884FD-DBA4-4BC2-956F-2D538B0D2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03" name="Text Box 89">
          <a:extLst>
            <a:ext uri="{FF2B5EF4-FFF2-40B4-BE49-F238E27FC236}">
              <a16:creationId xmlns:a16="http://schemas.microsoft.com/office/drawing/2014/main" id="{5A986A0A-C46C-458F-988C-5CA4971AF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04" name="Text Box 90">
          <a:extLst>
            <a:ext uri="{FF2B5EF4-FFF2-40B4-BE49-F238E27FC236}">
              <a16:creationId xmlns:a16="http://schemas.microsoft.com/office/drawing/2014/main" id="{3AC774EB-55CD-4352-8207-F8086B84A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05" name="Text Box 91">
          <a:extLst>
            <a:ext uri="{FF2B5EF4-FFF2-40B4-BE49-F238E27FC236}">
              <a16:creationId xmlns:a16="http://schemas.microsoft.com/office/drawing/2014/main" id="{CBF148B7-5AEC-4962-98B9-5B66523B6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06" name="Text Box 92">
          <a:extLst>
            <a:ext uri="{FF2B5EF4-FFF2-40B4-BE49-F238E27FC236}">
              <a16:creationId xmlns:a16="http://schemas.microsoft.com/office/drawing/2014/main" id="{F02031EF-0A1F-4409-AE30-7E5F702F8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07" name="Text Box 93">
          <a:extLst>
            <a:ext uri="{FF2B5EF4-FFF2-40B4-BE49-F238E27FC236}">
              <a16:creationId xmlns:a16="http://schemas.microsoft.com/office/drawing/2014/main" id="{80C19535-FE1B-46CA-AE7F-FB7AE58B65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08" name="Text Box 94">
          <a:extLst>
            <a:ext uri="{FF2B5EF4-FFF2-40B4-BE49-F238E27FC236}">
              <a16:creationId xmlns:a16="http://schemas.microsoft.com/office/drawing/2014/main" id="{EF111A0E-759B-457B-80F9-F10E3C4646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09" name="Text Box 87">
          <a:extLst>
            <a:ext uri="{FF2B5EF4-FFF2-40B4-BE49-F238E27FC236}">
              <a16:creationId xmlns:a16="http://schemas.microsoft.com/office/drawing/2014/main" id="{8920BDA4-05AA-4AFE-A8C8-027D5D549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10" name="Text Box 88">
          <a:extLst>
            <a:ext uri="{FF2B5EF4-FFF2-40B4-BE49-F238E27FC236}">
              <a16:creationId xmlns:a16="http://schemas.microsoft.com/office/drawing/2014/main" id="{CB8DC5E3-C306-40E3-946E-D43A4446E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11" name="Text Box 89">
          <a:extLst>
            <a:ext uri="{FF2B5EF4-FFF2-40B4-BE49-F238E27FC236}">
              <a16:creationId xmlns:a16="http://schemas.microsoft.com/office/drawing/2014/main" id="{985C60A9-4197-4537-A9E4-FBC0E091B2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12" name="Text Box 90">
          <a:extLst>
            <a:ext uri="{FF2B5EF4-FFF2-40B4-BE49-F238E27FC236}">
              <a16:creationId xmlns:a16="http://schemas.microsoft.com/office/drawing/2014/main" id="{15924A85-69DA-401E-ADD4-19988C0DE8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13" name="Text Box 91">
          <a:extLst>
            <a:ext uri="{FF2B5EF4-FFF2-40B4-BE49-F238E27FC236}">
              <a16:creationId xmlns:a16="http://schemas.microsoft.com/office/drawing/2014/main" id="{E6A1FE73-CA1B-4158-84CF-A151C238E0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14" name="Text Box 92">
          <a:extLst>
            <a:ext uri="{FF2B5EF4-FFF2-40B4-BE49-F238E27FC236}">
              <a16:creationId xmlns:a16="http://schemas.microsoft.com/office/drawing/2014/main" id="{99C01098-D9FD-442F-9076-41CD3E4890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15" name="Text Box 93">
          <a:extLst>
            <a:ext uri="{FF2B5EF4-FFF2-40B4-BE49-F238E27FC236}">
              <a16:creationId xmlns:a16="http://schemas.microsoft.com/office/drawing/2014/main" id="{EB556B2D-F3DA-4A40-999D-2302CF9E4E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16" name="Text Box 94">
          <a:extLst>
            <a:ext uri="{FF2B5EF4-FFF2-40B4-BE49-F238E27FC236}">
              <a16:creationId xmlns:a16="http://schemas.microsoft.com/office/drawing/2014/main" id="{978DE205-2FB0-4FC6-ADC9-F2C5055C6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17" name="Text Box 87">
          <a:extLst>
            <a:ext uri="{FF2B5EF4-FFF2-40B4-BE49-F238E27FC236}">
              <a16:creationId xmlns:a16="http://schemas.microsoft.com/office/drawing/2014/main" id="{95C5A53F-D163-4B99-98E4-225857E2F7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18" name="Text Box 88">
          <a:extLst>
            <a:ext uri="{FF2B5EF4-FFF2-40B4-BE49-F238E27FC236}">
              <a16:creationId xmlns:a16="http://schemas.microsoft.com/office/drawing/2014/main" id="{0EA1E944-10E0-447E-9CE5-9C28C74CA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19" name="Text Box 89">
          <a:extLst>
            <a:ext uri="{FF2B5EF4-FFF2-40B4-BE49-F238E27FC236}">
              <a16:creationId xmlns:a16="http://schemas.microsoft.com/office/drawing/2014/main" id="{03C333AB-C326-4925-8894-8B1CA16AA3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20" name="Text Box 90">
          <a:extLst>
            <a:ext uri="{FF2B5EF4-FFF2-40B4-BE49-F238E27FC236}">
              <a16:creationId xmlns:a16="http://schemas.microsoft.com/office/drawing/2014/main" id="{DB38F00C-A171-43DE-B5FD-2DCC68787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21" name="Text Box 91">
          <a:extLst>
            <a:ext uri="{FF2B5EF4-FFF2-40B4-BE49-F238E27FC236}">
              <a16:creationId xmlns:a16="http://schemas.microsoft.com/office/drawing/2014/main" id="{F80716A9-77D0-4CDA-BE64-44C8794755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22" name="Text Box 92">
          <a:extLst>
            <a:ext uri="{FF2B5EF4-FFF2-40B4-BE49-F238E27FC236}">
              <a16:creationId xmlns:a16="http://schemas.microsoft.com/office/drawing/2014/main" id="{8B3ED8CB-A36F-4231-816B-264948979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23" name="Text Box 93">
          <a:extLst>
            <a:ext uri="{FF2B5EF4-FFF2-40B4-BE49-F238E27FC236}">
              <a16:creationId xmlns:a16="http://schemas.microsoft.com/office/drawing/2014/main" id="{73A1C5AF-4EBF-470E-A1F1-93D2315C6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24" name="Text Box 94">
          <a:extLst>
            <a:ext uri="{FF2B5EF4-FFF2-40B4-BE49-F238E27FC236}">
              <a16:creationId xmlns:a16="http://schemas.microsoft.com/office/drawing/2014/main" id="{CF1F174B-55BB-4B47-96B1-AB2A508448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25" name="Text Box 87">
          <a:extLst>
            <a:ext uri="{FF2B5EF4-FFF2-40B4-BE49-F238E27FC236}">
              <a16:creationId xmlns:a16="http://schemas.microsoft.com/office/drawing/2014/main" id="{6C16B0C1-023C-4893-BB92-6231735C0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26" name="Text Box 88">
          <a:extLst>
            <a:ext uri="{FF2B5EF4-FFF2-40B4-BE49-F238E27FC236}">
              <a16:creationId xmlns:a16="http://schemas.microsoft.com/office/drawing/2014/main" id="{7A9EB62A-1D0B-45B9-9916-37D550970F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27" name="Text Box 89">
          <a:extLst>
            <a:ext uri="{FF2B5EF4-FFF2-40B4-BE49-F238E27FC236}">
              <a16:creationId xmlns:a16="http://schemas.microsoft.com/office/drawing/2014/main" id="{F7D3C961-5FBA-4F35-BF9D-CEE5259DFC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28" name="Text Box 90">
          <a:extLst>
            <a:ext uri="{FF2B5EF4-FFF2-40B4-BE49-F238E27FC236}">
              <a16:creationId xmlns:a16="http://schemas.microsoft.com/office/drawing/2014/main" id="{ED0D45EE-6F7E-457F-84EA-B2E52D2C1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29" name="Text Box 91">
          <a:extLst>
            <a:ext uri="{FF2B5EF4-FFF2-40B4-BE49-F238E27FC236}">
              <a16:creationId xmlns:a16="http://schemas.microsoft.com/office/drawing/2014/main" id="{64326D64-DAA5-4D35-B426-3EB2F179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30" name="Text Box 92">
          <a:extLst>
            <a:ext uri="{FF2B5EF4-FFF2-40B4-BE49-F238E27FC236}">
              <a16:creationId xmlns:a16="http://schemas.microsoft.com/office/drawing/2014/main" id="{788998E8-9520-46B8-8E55-3669DF517A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31" name="Text Box 93">
          <a:extLst>
            <a:ext uri="{FF2B5EF4-FFF2-40B4-BE49-F238E27FC236}">
              <a16:creationId xmlns:a16="http://schemas.microsoft.com/office/drawing/2014/main" id="{80B1FDAA-E584-491D-8507-F8AB66A495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32" name="Text Box 94">
          <a:extLst>
            <a:ext uri="{FF2B5EF4-FFF2-40B4-BE49-F238E27FC236}">
              <a16:creationId xmlns:a16="http://schemas.microsoft.com/office/drawing/2014/main" id="{9E707DFE-6128-44F3-B53F-18A0D383A4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33" name="Text Box 87">
          <a:extLst>
            <a:ext uri="{FF2B5EF4-FFF2-40B4-BE49-F238E27FC236}">
              <a16:creationId xmlns:a16="http://schemas.microsoft.com/office/drawing/2014/main" id="{CA02C053-D292-4B4B-845B-EA5CA1C9DA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34" name="Text Box 88">
          <a:extLst>
            <a:ext uri="{FF2B5EF4-FFF2-40B4-BE49-F238E27FC236}">
              <a16:creationId xmlns:a16="http://schemas.microsoft.com/office/drawing/2014/main" id="{36AE07CD-4455-4938-B087-C6CAD5C6FE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35" name="Text Box 89">
          <a:extLst>
            <a:ext uri="{FF2B5EF4-FFF2-40B4-BE49-F238E27FC236}">
              <a16:creationId xmlns:a16="http://schemas.microsoft.com/office/drawing/2014/main" id="{A7F6D8F0-0F96-4CB5-ADC0-1F017E9D8E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36" name="Text Box 90">
          <a:extLst>
            <a:ext uri="{FF2B5EF4-FFF2-40B4-BE49-F238E27FC236}">
              <a16:creationId xmlns:a16="http://schemas.microsoft.com/office/drawing/2014/main" id="{1B27E795-6F8E-45F4-824A-299919C351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37" name="Text Box 91">
          <a:extLst>
            <a:ext uri="{FF2B5EF4-FFF2-40B4-BE49-F238E27FC236}">
              <a16:creationId xmlns:a16="http://schemas.microsoft.com/office/drawing/2014/main" id="{082AA09D-FAE1-4C45-B9D0-88B56F87E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38" name="Text Box 92">
          <a:extLst>
            <a:ext uri="{FF2B5EF4-FFF2-40B4-BE49-F238E27FC236}">
              <a16:creationId xmlns:a16="http://schemas.microsoft.com/office/drawing/2014/main" id="{40F5FDB1-D223-4F27-88DB-6613163360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39" name="Text Box 93">
          <a:extLst>
            <a:ext uri="{FF2B5EF4-FFF2-40B4-BE49-F238E27FC236}">
              <a16:creationId xmlns:a16="http://schemas.microsoft.com/office/drawing/2014/main" id="{3F730786-3E56-4F6B-A978-C54CFB08E6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40" name="Text Box 94">
          <a:extLst>
            <a:ext uri="{FF2B5EF4-FFF2-40B4-BE49-F238E27FC236}">
              <a16:creationId xmlns:a16="http://schemas.microsoft.com/office/drawing/2014/main" id="{5F0A3BDC-71F6-445C-87F9-AA09B625AE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41" name="Text Box 87">
          <a:extLst>
            <a:ext uri="{FF2B5EF4-FFF2-40B4-BE49-F238E27FC236}">
              <a16:creationId xmlns:a16="http://schemas.microsoft.com/office/drawing/2014/main" id="{62E462D1-30D5-4806-B567-E0E45BA7EF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42" name="Text Box 88">
          <a:extLst>
            <a:ext uri="{FF2B5EF4-FFF2-40B4-BE49-F238E27FC236}">
              <a16:creationId xmlns:a16="http://schemas.microsoft.com/office/drawing/2014/main" id="{88AB2659-B083-4FBA-8701-48D0ED6187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43" name="Text Box 89">
          <a:extLst>
            <a:ext uri="{FF2B5EF4-FFF2-40B4-BE49-F238E27FC236}">
              <a16:creationId xmlns:a16="http://schemas.microsoft.com/office/drawing/2014/main" id="{4C13FE36-4393-4CBB-BFF7-12B45E44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44" name="Text Box 90">
          <a:extLst>
            <a:ext uri="{FF2B5EF4-FFF2-40B4-BE49-F238E27FC236}">
              <a16:creationId xmlns:a16="http://schemas.microsoft.com/office/drawing/2014/main" id="{90E0F17A-191A-4F4F-BB53-4B8AA6159D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45" name="Text Box 91">
          <a:extLst>
            <a:ext uri="{FF2B5EF4-FFF2-40B4-BE49-F238E27FC236}">
              <a16:creationId xmlns:a16="http://schemas.microsoft.com/office/drawing/2014/main" id="{8C218539-5F89-412E-A50A-0053D88682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46" name="Text Box 92">
          <a:extLst>
            <a:ext uri="{FF2B5EF4-FFF2-40B4-BE49-F238E27FC236}">
              <a16:creationId xmlns:a16="http://schemas.microsoft.com/office/drawing/2014/main" id="{2F024D51-7074-4C4F-A9C1-C401CD2B2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47" name="Text Box 93">
          <a:extLst>
            <a:ext uri="{FF2B5EF4-FFF2-40B4-BE49-F238E27FC236}">
              <a16:creationId xmlns:a16="http://schemas.microsoft.com/office/drawing/2014/main" id="{75117985-CF34-4B3F-906F-AE9EE8BAD8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48" name="Text Box 94">
          <a:extLst>
            <a:ext uri="{FF2B5EF4-FFF2-40B4-BE49-F238E27FC236}">
              <a16:creationId xmlns:a16="http://schemas.microsoft.com/office/drawing/2014/main" id="{A529AB3D-5B73-4A27-8C17-1AC4B5178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49" name="Text Box 91">
          <a:extLst>
            <a:ext uri="{FF2B5EF4-FFF2-40B4-BE49-F238E27FC236}">
              <a16:creationId xmlns:a16="http://schemas.microsoft.com/office/drawing/2014/main" id="{6F64FB3D-C759-46BD-B661-F04C10417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50" name="Text Box 92">
          <a:extLst>
            <a:ext uri="{FF2B5EF4-FFF2-40B4-BE49-F238E27FC236}">
              <a16:creationId xmlns:a16="http://schemas.microsoft.com/office/drawing/2014/main" id="{A4AC0A23-9FDA-4B24-9A8C-295640EC98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51" name="Text Box 93">
          <a:extLst>
            <a:ext uri="{FF2B5EF4-FFF2-40B4-BE49-F238E27FC236}">
              <a16:creationId xmlns:a16="http://schemas.microsoft.com/office/drawing/2014/main" id="{AD374387-F3B7-45F9-B728-5DB6DCF36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52" name="Text Box 94">
          <a:extLst>
            <a:ext uri="{FF2B5EF4-FFF2-40B4-BE49-F238E27FC236}">
              <a16:creationId xmlns:a16="http://schemas.microsoft.com/office/drawing/2014/main" id="{022D6681-3A33-4128-AC4A-F02598C84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53" name="Text Box 91">
          <a:extLst>
            <a:ext uri="{FF2B5EF4-FFF2-40B4-BE49-F238E27FC236}">
              <a16:creationId xmlns:a16="http://schemas.microsoft.com/office/drawing/2014/main" id="{27B83BA7-2AFB-4833-B71D-912EC5A2FD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54" name="Text Box 92">
          <a:extLst>
            <a:ext uri="{FF2B5EF4-FFF2-40B4-BE49-F238E27FC236}">
              <a16:creationId xmlns:a16="http://schemas.microsoft.com/office/drawing/2014/main" id="{2F5DD10E-5D69-429C-A002-75B3A8B401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55" name="Text Box 93">
          <a:extLst>
            <a:ext uri="{FF2B5EF4-FFF2-40B4-BE49-F238E27FC236}">
              <a16:creationId xmlns:a16="http://schemas.microsoft.com/office/drawing/2014/main" id="{7F9F64B8-6F40-4708-B840-69421C98B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56" name="Text Box 94">
          <a:extLst>
            <a:ext uri="{FF2B5EF4-FFF2-40B4-BE49-F238E27FC236}">
              <a16:creationId xmlns:a16="http://schemas.microsoft.com/office/drawing/2014/main" id="{51DE5004-8A57-4107-9218-BF6A034D85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57" name="Text Box 91">
          <a:extLst>
            <a:ext uri="{FF2B5EF4-FFF2-40B4-BE49-F238E27FC236}">
              <a16:creationId xmlns:a16="http://schemas.microsoft.com/office/drawing/2014/main" id="{F884C417-0D14-4399-AAC8-32BBC04147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58" name="Text Box 92">
          <a:extLst>
            <a:ext uri="{FF2B5EF4-FFF2-40B4-BE49-F238E27FC236}">
              <a16:creationId xmlns:a16="http://schemas.microsoft.com/office/drawing/2014/main" id="{F9CCD983-0854-4F09-AD59-9E9089A84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59" name="Text Box 93">
          <a:extLst>
            <a:ext uri="{FF2B5EF4-FFF2-40B4-BE49-F238E27FC236}">
              <a16:creationId xmlns:a16="http://schemas.microsoft.com/office/drawing/2014/main" id="{783508C4-EA10-4CC3-87E7-31B153180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60" name="Text Box 94">
          <a:extLst>
            <a:ext uri="{FF2B5EF4-FFF2-40B4-BE49-F238E27FC236}">
              <a16:creationId xmlns:a16="http://schemas.microsoft.com/office/drawing/2014/main" id="{4A2A039D-956B-481C-923A-8D6553EBF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61" name="Text Box 87">
          <a:extLst>
            <a:ext uri="{FF2B5EF4-FFF2-40B4-BE49-F238E27FC236}">
              <a16:creationId xmlns:a16="http://schemas.microsoft.com/office/drawing/2014/main" id="{DB3465E3-3552-414D-B7FD-30AE5E2ACE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62" name="Text Box 88">
          <a:extLst>
            <a:ext uri="{FF2B5EF4-FFF2-40B4-BE49-F238E27FC236}">
              <a16:creationId xmlns:a16="http://schemas.microsoft.com/office/drawing/2014/main" id="{E87F3CC1-3345-4D68-A054-4CA36C1BA8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63" name="Text Box 89">
          <a:extLst>
            <a:ext uri="{FF2B5EF4-FFF2-40B4-BE49-F238E27FC236}">
              <a16:creationId xmlns:a16="http://schemas.microsoft.com/office/drawing/2014/main" id="{BB6DB63A-E96E-498A-B0AD-48DBB9D88F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64" name="Text Box 90">
          <a:extLst>
            <a:ext uri="{FF2B5EF4-FFF2-40B4-BE49-F238E27FC236}">
              <a16:creationId xmlns:a16="http://schemas.microsoft.com/office/drawing/2014/main" id="{6DA6CF17-BDF4-4AA7-93C8-67274B4AF7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65" name="Text Box 91">
          <a:extLst>
            <a:ext uri="{FF2B5EF4-FFF2-40B4-BE49-F238E27FC236}">
              <a16:creationId xmlns:a16="http://schemas.microsoft.com/office/drawing/2014/main" id="{DE04EA63-7F01-4682-AF8F-423DE062E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66" name="Text Box 92">
          <a:extLst>
            <a:ext uri="{FF2B5EF4-FFF2-40B4-BE49-F238E27FC236}">
              <a16:creationId xmlns:a16="http://schemas.microsoft.com/office/drawing/2014/main" id="{CC864DB2-CC34-4309-BE54-412195930F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67" name="Text Box 93">
          <a:extLst>
            <a:ext uri="{FF2B5EF4-FFF2-40B4-BE49-F238E27FC236}">
              <a16:creationId xmlns:a16="http://schemas.microsoft.com/office/drawing/2014/main" id="{E0B500C4-1D9F-4DB7-8A24-6AF8BBFF27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68" name="Text Box 94">
          <a:extLst>
            <a:ext uri="{FF2B5EF4-FFF2-40B4-BE49-F238E27FC236}">
              <a16:creationId xmlns:a16="http://schemas.microsoft.com/office/drawing/2014/main" id="{E44561F0-6025-42F7-9317-61B4E42C12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69" name="Text Box 87">
          <a:extLst>
            <a:ext uri="{FF2B5EF4-FFF2-40B4-BE49-F238E27FC236}">
              <a16:creationId xmlns:a16="http://schemas.microsoft.com/office/drawing/2014/main" id="{68C7EA5D-D9D8-40B1-9C8C-2A2760BC4E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70" name="Text Box 88">
          <a:extLst>
            <a:ext uri="{FF2B5EF4-FFF2-40B4-BE49-F238E27FC236}">
              <a16:creationId xmlns:a16="http://schemas.microsoft.com/office/drawing/2014/main" id="{1FE3B238-70F3-4158-AE1F-E291AD5B82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71" name="Text Box 89">
          <a:extLst>
            <a:ext uri="{FF2B5EF4-FFF2-40B4-BE49-F238E27FC236}">
              <a16:creationId xmlns:a16="http://schemas.microsoft.com/office/drawing/2014/main" id="{2F1FAB2E-0517-472F-8DC0-39CB6F334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72" name="Text Box 90">
          <a:extLst>
            <a:ext uri="{FF2B5EF4-FFF2-40B4-BE49-F238E27FC236}">
              <a16:creationId xmlns:a16="http://schemas.microsoft.com/office/drawing/2014/main" id="{97DD8DBD-FF86-4DEA-8076-AEE93CACE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73" name="Text Box 91">
          <a:extLst>
            <a:ext uri="{FF2B5EF4-FFF2-40B4-BE49-F238E27FC236}">
              <a16:creationId xmlns:a16="http://schemas.microsoft.com/office/drawing/2014/main" id="{7A9CDD69-24F1-4720-BB09-EF974CDAA7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74" name="Text Box 92">
          <a:extLst>
            <a:ext uri="{FF2B5EF4-FFF2-40B4-BE49-F238E27FC236}">
              <a16:creationId xmlns:a16="http://schemas.microsoft.com/office/drawing/2014/main" id="{FC070D99-F112-4239-B4C0-39391CA2E9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75" name="Text Box 93">
          <a:extLst>
            <a:ext uri="{FF2B5EF4-FFF2-40B4-BE49-F238E27FC236}">
              <a16:creationId xmlns:a16="http://schemas.microsoft.com/office/drawing/2014/main" id="{AA3BA4FB-75DF-4BBF-9DE6-588E3F012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76" name="Text Box 94">
          <a:extLst>
            <a:ext uri="{FF2B5EF4-FFF2-40B4-BE49-F238E27FC236}">
              <a16:creationId xmlns:a16="http://schemas.microsoft.com/office/drawing/2014/main" id="{BDB5AFB6-DC53-4F0E-8A92-C332AE9B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77" name="Text Box 87">
          <a:extLst>
            <a:ext uri="{FF2B5EF4-FFF2-40B4-BE49-F238E27FC236}">
              <a16:creationId xmlns:a16="http://schemas.microsoft.com/office/drawing/2014/main" id="{2F5E9F1A-B03C-4555-92E0-168AD4ED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78" name="Text Box 88">
          <a:extLst>
            <a:ext uri="{FF2B5EF4-FFF2-40B4-BE49-F238E27FC236}">
              <a16:creationId xmlns:a16="http://schemas.microsoft.com/office/drawing/2014/main" id="{69DABB3C-710B-469F-ACAB-6A98E734B2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79" name="Text Box 89">
          <a:extLst>
            <a:ext uri="{FF2B5EF4-FFF2-40B4-BE49-F238E27FC236}">
              <a16:creationId xmlns:a16="http://schemas.microsoft.com/office/drawing/2014/main" id="{CC32B19E-431D-4A2D-9901-ADE3E76E2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80" name="Text Box 90">
          <a:extLst>
            <a:ext uri="{FF2B5EF4-FFF2-40B4-BE49-F238E27FC236}">
              <a16:creationId xmlns:a16="http://schemas.microsoft.com/office/drawing/2014/main" id="{C998C727-1448-4304-9445-99E7CC915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81" name="Text Box 91">
          <a:extLst>
            <a:ext uri="{FF2B5EF4-FFF2-40B4-BE49-F238E27FC236}">
              <a16:creationId xmlns:a16="http://schemas.microsoft.com/office/drawing/2014/main" id="{3B92D4DD-04E3-4F86-AB4E-C58DD3CC82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82" name="Text Box 92">
          <a:extLst>
            <a:ext uri="{FF2B5EF4-FFF2-40B4-BE49-F238E27FC236}">
              <a16:creationId xmlns:a16="http://schemas.microsoft.com/office/drawing/2014/main" id="{5CB3CBB6-F63C-4DBD-8CD5-864548C78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83" name="Text Box 93">
          <a:extLst>
            <a:ext uri="{FF2B5EF4-FFF2-40B4-BE49-F238E27FC236}">
              <a16:creationId xmlns:a16="http://schemas.microsoft.com/office/drawing/2014/main" id="{0C2FB35D-9D0D-4C22-9807-7FD9E973AB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84" name="Text Box 94">
          <a:extLst>
            <a:ext uri="{FF2B5EF4-FFF2-40B4-BE49-F238E27FC236}">
              <a16:creationId xmlns:a16="http://schemas.microsoft.com/office/drawing/2014/main" id="{3CCF53D2-6E02-491A-8294-916F11A758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85" name="Text Box 91">
          <a:extLst>
            <a:ext uri="{FF2B5EF4-FFF2-40B4-BE49-F238E27FC236}">
              <a16:creationId xmlns:a16="http://schemas.microsoft.com/office/drawing/2014/main" id="{15FFD0BF-64B0-4A0B-99D6-2C5B7427C3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86" name="Text Box 92">
          <a:extLst>
            <a:ext uri="{FF2B5EF4-FFF2-40B4-BE49-F238E27FC236}">
              <a16:creationId xmlns:a16="http://schemas.microsoft.com/office/drawing/2014/main" id="{9076B8D0-45E6-4681-B8B7-9C8ECC039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87" name="Text Box 93">
          <a:extLst>
            <a:ext uri="{FF2B5EF4-FFF2-40B4-BE49-F238E27FC236}">
              <a16:creationId xmlns:a16="http://schemas.microsoft.com/office/drawing/2014/main" id="{17FB0D6A-2D13-47A6-854C-1BFE4E6910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88" name="Text Box 94">
          <a:extLst>
            <a:ext uri="{FF2B5EF4-FFF2-40B4-BE49-F238E27FC236}">
              <a16:creationId xmlns:a16="http://schemas.microsoft.com/office/drawing/2014/main" id="{CA5EBCCC-E4BA-4C3F-BB62-5DF03D8936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89" name="Text Box 91">
          <a:extLst>
            <a:ext uri="{FF2B5EF4-FFF2-40B4-BE49-F238E27FC236}">
              <a16:creationId xmlns:a16="http://schemas.microsoft.com/office/drawing/2014/main" id="{12830BCE-A069-4945-BA45-0192CC9F4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90" name="Text Box 92">
          <a:extLst>
            <a:ext uri="{FF2B5EF4-FFF2-40B4-BE49-F238E27FC236}">
              <a16:creationId xmlns:a16="http://schemas.microsoft.com/office/drawing/2014/main" id="{C4089A0A-4C4A-4355-BB39-130AA3429D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91" name="Text Box 93">
          <a:extLst>
            <a:ext uri="{FF2B5EF4-FFF2-40B4-BE49-F238E27FC236}">
              <a16:creationId xmlns:a16="http://schemas.microsoft.com/office/drawing/2014/main" id="{B22A6982-402B-4A54-8A6D-E6CF23ACDF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92" name="Text Box 94">
          <a:extLst>
            <a:ext uri="{FF2B5EF4-FFF2-40B4-BE49-F238E27FC236}">
              <a16:creationId xmlns:a16="http://schemas.microsoft.com/office/drawing/2014/main" id="{4EF529FD-57B3-499D-B832-139B7158B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93" name="Text Box 91">
          <a:extLst>
            <a:ext uri="{FF2B5EF4-FFF2-40B4-BE49-F238E27FC236}">
              <a16:creationId xmlns:a16="http://schemas.microsoft.com/office/drawing/2014/main" id="{5946A764-3554-4C84-A146-529708C739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94" name="Text Box 92">
          <a:extLst>
            <a:ext uri="{FF2B5EF4-FFF2-40B4-BE49-F238E27FC236}">
              <a16:creationId xmlns:a16="http://schemas.microsoft.com/office/drawing/2014/main" id="{3DF2427D-31CD-4662-8849-58A9E8B1C3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95" name="Text Box 93">
          <a:extLst>
            <a:ext uri="{FF2B5EF4-FFF2-40B4-BE49-F238E27FC236}">
              <a16:creationId xmlns:a16="http://schemas.microsoft.com/office/drawing/2014/main" id="{10E11C2E-BBD5-4685-8FB7-4CB81FEC71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896" name="Text Box 94">
          <a:extLst>
            <a:ext uri="{FF2B5EF4-FFF2-40B4-BE49-F238E27FC236}">
              <a16:creationId xmlns:a16="http://schemas.microsoft.com/office/drawing/2014/main" id="{FBD21B49-BEB6-4866-89F8-EFA304C7E8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97" name="Text Box 87">
          <a:extLst>
            <a:ext uri="{FF2B5EF4-FFF2-40B4-BE49-F238E27FC236}">
              <a16:creationId xmlns:a16="http://schemas.microsoft.com/office/drawing/2014/main" id="{F10ABAA5-12F2-44B1-9C02-0D901D4910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98" name="Text Box 88">
          <a:extLst>
            <a:ext uri="{FF2B5EF4-FFF2-40B4-BE49-F238E27FC236}">
              <a16:creationId xmlns:a16="http://schemas.microsoft.com/office/drawing/2014/main" id="{731AFA99-14E6-4DF2-9983-E39ADEFEC1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899" name="Text Box 89">
          <a:extLst>
            <a:ext uri="{FF2B5EF4-FFF2-40B4-BE49-F238E27FC236}">
              <a16:creationId xmlns:a16="http://schemas.microsoft.com/office/drawing/2014/main" id="{9014E677-E205-4054-AFD8-DA820CCB1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00" name="Text Box 90">
          <a:extLst>
            <a:ext uri="{FF2B5EF4-FFF2-40B4-BE49-F238E27FC236}">
              <a16:creationId xmlns:a16="http://schemas.microsoft.com/office/drawing/2014/main" id="{33E173BA-1FC8-42A1-B2B0-F0690E613D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01" name="Text Box 91">
          <a:extLst>
            <a:ext uri="{FF2B5EF4-FFF2-40B4-BE49-F238E27FC236}">
              <a16:creationId xmlns:a16="http://schemas.microsoft.com/office/drawing/2014/main" id="{0E49355A-74E9-4B5F-9B6A-6E6B05FE3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02" name="Text Box 92">
          <a:extLst>
            <a:ext uri="{FF2B5EF4-FFF2-40B4-BE49-F238E27FC236}">
              <a16:creationId xmlns:a16="http://schemas.microsoft.com/office/drawing/2014/main" id="{78080D7B-06BE-48CB-8DB7-149512A4D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03" name="Text Box 93">
          <a:extLst>
            <a:ext uri="{FF2B5EF4-FFF2-40B4-BE49-F238E27FC236}">
              <a16:creationId xmlns:a16="http://schemas.microsoft.com/office/drawing/2014/main" id="{D3B1CD47-0DC6-48E7-98DD-7DFFEDFD6B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04" name="Text Box 94">
          <a:extLst>
            <a:ext uri="{FF2B5EF4-FFF2-40B4-BE49-F238E27FC236}">
              <a16:creationId xmlns:a16="http://schemas.microsoft.com/office/drawing/2014/main" id="{30418980-E7FB-4BA5-B0CE-A00E70AA42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05" name="Text Box 87">
          <a:extLst>
            <a:ext uri="{FF2B5EF4-FFF2-40B4-BE49-F238E27FC236}">
              <a16:creationId xmlns:a16="http://schemas.microsoft.com/office/drawing/2014/main" id="{2F27EA72-4B91-4D16-8104-219372EA3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06" name="Text Box 88">
          <a:extLst>
            <a:ext uri="{FF2B5EF4-FFF2-40B4-BE49-F238E27FC236}">
              <a16:creationId xmlns:a16="http://schemas.microsoft.com/office/drawing/2014/main" id="{A03FBF56-A8F9-410F-AE88-1ECF1029F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07" name="Text Box 89">
          <a:extLst>
            <a:ext uri="{FF2B5EF4-FFF2-40B4-BE49-F238E27FC236}">
              <a16:creationId xmlns:a16="http://schemas.microsoft.com/office/drawing/2014/main" id="{B32FF3C4-956D-4AFA-9A92-F14C945B4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08" name="Text Box 90">
          <a:extLst>
            <a:ext uri="{FF2B5EF4-FFF2-40B4-BE49-F238E27FC236}">
              <a16:creationId xmlns:a16="http://schemas.microsoft.com/office/drawing/2014/main" id="{6282B06C-B787-4183-B95F-661465CAA4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09" name="Text Box 91">
          <a:extLst>
            <a:ext uri="{FF2B5EF4-FFF2-40B4-BE49-F238E27FC236}">
              <a16:creationId xmlns:a16="http://schemas.microsoft.com/office/drawing/2014/main" id="{61F831E3-EB0A-4258-8AB4-7320FA3039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10" name="Text Box 92">
          <a:extLst>
            <a:ext uri="{FF2B5EF4-FFF2-40B4-BE49-F238E27FC236}">
              <a16:creationId xmlns:a16="http://schemas.microsoft.com/office/drawing/2014/main" id="{7C97AF1A-D115-43BD-894F-F4752CACB0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11" name="Text Box 93">
          <a:extLst>
            <a:ext uri="{FF2B5EF4-FFF2-40B4-BE49-F238E27FC236}">
              <a16:creationId xmlns:a16="http://schemas.microsoft.com/office/drawing/2014/main" id="{223E3925-0F48-4C84-91F2-DBD9124A56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12" name="Text Box 94">
          <a:extLst>
            <a:ext uri="{FF2B5EF4-FFF2-40B4-BE49-F238E27FC236}">
              <a16:creationId xmlns:a16="http://schemas.microsoft.com/office/drawing/2014/main" id="{70C4953F-A0B6-405E-8CEA-E32672DFA5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13" name="Text Box 87">
          <a:extLst>
            <a:ext uri="{FF2B5EF4-FFF2-40B4-BE49-F238E27FC236}">
              <a16:creationId xmlns:a16="http://schemas.microsoft.com/office/drawing/2014/main" id="{7058175A-485E-441C-B0DA-15A87C66C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14" name="Text Box 88">
          <a:extLst>
            <a:ext uri="{FF2B5EF4-FFF2-40B4-BE49-F238E27FC236}">
              <a16:creationId xmlns:a16="http://schemas.microsoft.com/office/drawing/2014/main" id="{5B04A462-7C5F-4EF2-BEA7-F7A359A43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15" name="Text Box 89">
          <a:extLst>
            <a:ext uri="{FF2B5EF4-FFF2-40B4-BE49-F238E27FC236}">
              <a16:creationId xmlns:a16="http://schemas.microsoft.com/office/drawing/2014/main" id="{28C9F378-AFEB-45AD-AFEB-EBE700592C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16" name="Text Box 90">
          <a:extLst>
            <a:ext uri="{FF2B5EF4-FFF2-40B4-BE49-F238E27FC236}">
              <a16:creationId xmlns:a16="http://schemas.microsoft.com/office/drawing/2014/main" id="{8D37150F-7990-44DE-9095-9F0C184658A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17" name="Text Box 91">
          <a:extLst>
            <a:ext uri="{FF2B5EF4-FFF2-40B4-BE49-F238E27FC236}">
              <a16:creationId xmlns:a16="http://schemas.microsoft.com/office/drawing/2014/main" id="{AE004952-B1F3-4F6F-8616-E3303984D9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18" name="Text Box 92">
          <a:extLst>
            <a:ext uri="{FF2B5EF4-FFF2-40B4-BE49-F238E27FC236}">
              <a16:creationId xmlns:a16="http://schemas.microsoft.com/office/drawing/2014/main" id="{1FFED606-1D23-4971-BE8A-14D22825B1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19" name="Text Box 93">
          <a:extLst>
            <a:ext uri="{FF2B5EF4-FFF2-40B4-BE49-F238E27FC236}">
              <a16:creationId xmlns:a16="http://schemas.microsoft.com/office/drawing/2014/main" id="{49D1A87B-4327-4BB7-AEB7-78E06B7CD1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20" name="Text Box 94">
          <a:extLst>
            <a:ext uri="{FF2B5EF4-FFF2-40B4-BE49-F238E27FC236}">
              <a16:creationId xmlns:a16="http://schemas.microsoft.com/office/drawing/2014/main" id="{70784320-BBC2-4B79-ACE2-3BF8A125FA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21" name="Text Box 87">
          <a:extLst>
            <a:ext uri="{FF2B5EF4-FFF2-40B4-BE49-F238E27FC236}">
              <a16:creationId xmlns:a16="http://schemas.microsoft.com/office/drawing/2014/main" id="{8473BB48-E54D-4D8A-8031-61A7DC188E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22" name="Text Box 88">
          <a:extLst>
            <a:ext uri="{FF2B5EF4-FFF2-40B4-BE49-F238E27FC236}">
              <a16:creationId xmlns:a16="http://schemas.microsoft.com/office/drawing/2014/main" id="{78FA99D0-536A-4D52-A86D-ED0D050C94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23" name="Text Box 89">
          <a:extLst>
            <a:ext uri="{FF2B5EF4-FFF2-40B4-BE49-F238E27FC236}">
              <a16:creationId xmlns:a16="http://schemas.microsoft.com/office/drawing/2014/main" id="{119EA987-54BC-4BB2-90BE-EDCE08803C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24" name="Text Box 90">
          <a:extLst>
            <a:ext uri="{FF2B5EF4-FFF2-40B4-BE49-F238E27FC236}">
              <a16:creationId xmlns:a16="http://schemas.microsoft.com/office/drawing/2014/main" id="{D79CFC3D-AAD7-498C-B72D-504AD6C2A9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25" name="Text Box 91">
          <a:extLst>
            <a:ext uri="{FF2B5EF4-FFF2-40B4-BE49-F238E27FC236}">
              <a16:creationId xmlns:a16="http://schemas.microsoft.com/office/drawing/2014/main" id="{E698C352-351A-48A7-BBAC-54840C224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26" name="Text Box 92">
          <a:extLst>
            <a:ext uri="{FF2B5EF4-FFF2-40B4-BE49-F238E27FC236}">
              <a16:creationId xmlns:a16="http://schemas.microsoft.com/office/drawing/2014/main" id="{131B32BE-E93E-498E-AFE4-10C1878D0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27" name="Text Box 93">
          <a:extLst>
            <a:ext uri="{FF2B5EF4-FFF2-40B4-BE49-F238E27FC236}">
              <a16:creationId xmlns:a16="http://schemas.microsoft.com/office/drawing/2014/main" id="{948BF948-82F3-46B8-90F1-34824A1DBF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28" name="Text Box 94">
          <a:extLst>
            <a:ext uri="{FF2B5EF4-FFF2-40B4-BE49-F238E27FC236}">
              <a16:creationId xmlns:a16="http://schemas.microsoft.com/office/drawing/2014/main" id="{2B1B717F-50F3-40A4-8FD1-58836900B1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29" name="Text Box 87">
          <a:extLst>
            <a:ext uri="{FF2B5EF4-FFF2-40B4-BE49-F238E27FC236}">
              <a16:creationId xmlns:a16="http://schemas.microsoft.com/office/drawing/2014/main" id="{D8D7219A-0928-4FA7-BACF-83500978C6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30" name="Text Box 88">
          <a:extLst>
            <a:ext uri="{FF2B5EF4-FFF2-40B4-BE49-F238E27FC236}">
              <a16:creationId xmlns:a16="http://schemas.microsoft.com/office/drawing/2014/main" id="{D2C343F0-C1EE-4E56-9490-A2AB3F9D78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31" name="Text Box 89">
          <a:extLst>
            <a:ext uri="{FF2B5EF4-FFF2-40B4-BE49-F238E27FC236}">
              <a16:creationId xmlns:a16="http://schemas.microsoft.com/office/drawing/2014/main" id="{4745DD4A-A995-456F-B26F-EBE9030C01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32" name="Text Box 90">
          <a:extLst>
            <a:ext uri="{FF2B5EF4-FFF2-40B4-BE49-F238E27FC236}">
              <a16:creationId xmlns:a16="http://schemas.microsoft.com/office/drawing/2014/main" id="{D7EEF006-5737-4037-AAE3-80C325EEA7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33" name="Text Box 91">
          <a:extLst>
            <a:ext uri="{FF2B5EF4-FFF2-40B4-BE49-F238E27FC236}">
              <a16:creationId xmlns:a16="http://schemas.microsoft.com/office/drawing/2014/main" id="{CF6F4014-E618-45A4-A241-293A2AB92D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34" name="Text Box 92">
          <a:extLst>
            <a:ext uri="{FF2B5EF4-FFF2-40B4-BE49-F238E27FC236}">
              <a16:creationId xmlns:a16="http://schemas.microsoft.com/office/drawing/2014/main" id="{AECA8BDB-0800-4924-89B2-FB7E808173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35" name="Text Box 93">
          <a:extLst>
            <a:ext uri="{FF2B5EF4-FFF2-40B4-BE49-F238E27FC236}">
              <a16:creationId xmlns:a16="http://schemas.microsoft.com/office/drawing/2014/main" id="{103740BC-DD65-4DFC-94E9-B1F443BBA8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36" name="Text Box 94">
          <a:extLst>
            <a:ext uri="{FF2B5EF4-FFF2-40B4-BE49-F238E27FC236}">
              <a16:creationId xmlns:a16="http://schemas.microsoft.com/office/drawing/2014/main" id="{FF714A92-D6DF-45B2-98E7-0554DA6557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37" name="Text Box 87">
          <a:extLst>
            <a:ext uri="{FF2B5EF4-FFF2-40B4-BE49-F238E27FC236}">
              <a16:creationId xmlns:a16="http://schemas.microsoft.com/office/drawing/2014/main" id="{E1BE5426-9EBC-44A5-94A2-5CABDB106D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38" name="Text Box 88">
          <a:extLst>
            <a:ext uri="{FF2B5EF4-FFF2-40B4-BE49-F238E27FC236}">
              <a16:creationId xmlns:a16="http://schemas.microsoft.com/office/drawing/2014/main" id="{6A5416CE-AA1E-4C16-8F96-30CB67D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39" name="Text Box 89">
          <a:extLst>
            <a:ext uri="{FF2B5EF4-FFF2-40B4-BE49-F238E27FC236}">
              <a16:creationId xmlns:a16="http://schemas.microsoft.com/office/drawing/2014/main" id="{47D1212C-0D05-4F18-95E0-B2B2566DF8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40" name="Text Box 90">
          <a:extLst>
            <a:ext uri="{FF2B5EF4-FFF2-40B4-BE49-F238E27FC236}">
              <a16:creationId xmlns:a16="http://schemas.microsoft.com/office/drawing/2014/main" id="{30780D14-9B98-4D22-A8F4-D8F04E635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41" name="Text Box 91">
          <a:extLst>
            <a:ext uri="{FF2B5EF4-FFF2-40B4-BE49-F238E27FC236}">
              <a16:creationId xmlns:a16="http://schemas.microsoft.com/office/drawing/2014/main" id="{AE1117C4-5AA6-4165-9B21-DC576669BC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42" name="Text Box 92">
          <a:extLst>
            <a:ext uri="{FF2B5EF4-FFF2-40B4-BE49-F238E27FC236}">
              <a16:creationId xmlns:a16="http://schemas.microsoft.com/office/drawing/2014/main" id="{803D308D-2F67-45A3-BCE2-1605CFCD8D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43" name="Text Box 93">
          <a:extLst>
            <a:ext uri="{FF2B5EF4-FFF2-40B4-BE49-F238E27FC236}">
              <a16:creationId xmlns:a16="http://schemas.microsoft.com/office/drawing/2014/main" id="{C0DC2099-9ECA-41C4-AF99-93E308BE49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44" name="Text Box 94">
          <a:extLst>
            <a:ext uri="{FF2B5EF4-FFF2-40B4-BE49-F238E27FC236}">
              <a16:creationId xmlns:a16="http://schemas.microsoft.com/office/drawing/2014/main" id="{E067DDB5-77A8-4926-A434-DE583B6171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45" name="Text Box 91">
          <a:extLst>
            <a:ext uri="{FF2B5EF4-FFF2-40B4-BE49-F238E27FC236}">
              <a16:creationId xmlns:a16="http://schemas.microsoft.com/office/drawing/2014/main" id="{E5231B9B-F2E6-4ECF-A499-D1670AD9D0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46" name="Text Box 92">
          <a:extLst>
            <a:ext uri="{FF2B5EF4-FFF2-40B4-BE49-F238E27FC236}">
              <a16:creationId xmlns:a16="http://schemas.microsoft.com/office/drawing/2014/main" id="{39E32DD1-4BF9-4DCA-A5EF-7193B383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47" name="Text Box 93">
          <a:extLst>
            <a:ext uri="{FF2B5EF4-FFF2-40B4-BE49-F238E27FC236}">
              <a16:creationId xmlns:a16="http://schemas.microsoft.com/office/drawing/2014/main" id="{7A41FA01-D55F-47DB-9599-01CFB5144C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48" name="Text Box 94">
          <a:extLst>
            <a:ext uri="{FF2B5EF4-FFF2-40B4-BE49-F238E27FC236}">
              <a16:creationId xmlns:a16="http://schemas.microsoft.com/office/drawing/2014/main" id="{DC2AF7FC-8227-4004-A65F-B0F02AB395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49" name="Text Box 91">
          <a:extLst>
            <a:ext uri="{FF2B5EF4-FFF2-40B4-BE49-F238E27FC236}">
              <a16:creationId xmlns:a16="http://schemas.microsoft.com/office/drawing/2014/main" id="{7FAA8292-A529-4A93-A7F5-910C0B7AEC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50" name="Text Box 92">
          <a:extLst>
            <a:ext uri="{FF2B5EF4-FFF2-40B4-BE49-F238E27FC236}">
              <a16:creationId xmlns:a16="http://schemas.microsoft.com/office/drawing/2014/main" id="{08337C50-23B6-4020-A22B-29A9E0299B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51" name="Text Box 93">
          <a:extLst>
            <a:ext uri="{FF2B5EF4-FFF2-40B4-BE49-F238E27FC236}">
              <a16:creationId xmlns:a16="http://schemas.microsoft.com/office/drawing/2014/main" id="{1D641CCA-CEFD-45F9-AA31-50B1A3DAAE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52" name="Text Box 94">
          <a:extLst>
            <a:ext uri="{FF2B5EF4-FFF2-40B4-BE49-F238E27FC236}">
              <a16:creationId xmlns:a16="http://schemas.microsoft.com/office/drawing/2014/main" id="{55F3D236-66BD-47C2-BFAA-1E3BA6130B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53" name="Text Box 91">
          <a:extLst>
            <a:ext uri="{FF2B5EF4-FFF2-40B4-BE49-F238E27FC236}">
              <a16:creationId xmlns:a16="http://schemas.microsoft.com/office/drawing/2014/main" id="{9FF9AFD4-77EC-4254-A1E6-58B19C4DE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54" name="Text Box 92">
          <a:extLst>
            <a:ext uri="{FF2B5EF4-FFF2-40B4-BE49-F238E27FC236}">
              <a16:creationId xmlns:a16="http://schemas.microsoft.com/office/drawing/2014/main" id="{5A1FB92F-1955-4840-A5FD-67B84EC0A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55" name="Text Box 93">
          <a:extLst>
            <a:ext uri="{FF2B5EF4-FFF2-40B4-BE49-F238E27FC236}">
              <a16:creationId xmlns:a16="http://schemas.microsoft.com/office/drawing/2014/main" id="{C0E63A18-7559-4EA6-9D68-B1204A9161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56" name="Text Box 94">
          <a:extLst>
            <a:ext uri="{FF2B5EF4-FFF2-40B4-BE49-F238E27FC236}">
              <a16:creationId xmlns:a16="http://schemas.microsoft.com/office/drawing/2014/main" id="{8394044D-9654-491E-B745-94ED0B7023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57" name="Text Box 87">
          <a:extLst>
            <a:ext uri="{FF2B5EF4-FFF2-40B4-BE49-F238E27FC236}">
              <a16:creationId xmlns:a16="http://schemas.microsoft.com/office/drawing/2014/main" id="{7FD31997-5505-4F31-8781-4D36A95B8D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58" name="Text Box 88">
          <a:extLst>
            <a:ext uri="{FF2B5EF4-FFF2-40B4-BE49-F238E27FC236}">
              <a16:creationId xmlns:a16="http://schemas.microsoft.com/office/drawing/2014/main" id="{529D6DCA-C06A-4004-A535-208F641F5D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59" name="Text Box 89">
          <a:extLst>
            <a:ext uri="{FF2B5EF4-FFF2-40B4-BE49-F238E27FC236}">
              <a16:creationId xmlns:a16="http://schemas.microsoft.com/office/drawing/2014/main" id="{1B6DC549-45A2-408D-B58A-21A7C2FA7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60" name="Text Box 90">
          <a:extLst>
            <a:ext uri="{FF2B5EF4-FFF2-40B4-BE49-F238E27FC236}">
              <a16:creationId xmlns:a16="http://schemas.microsoft.com/office/drawing/2014/main" id="{072FADCC-6EA1-4924-A20A-EF1EB074A6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61" name="Text Box 91">
          <a:extLst>
            <a:ext uri="{FF2B5EF4-FFF2-40B4-BE49-F238E27FC236}">
              <a16:creationId xmlns:a16="http://schemas.microsoft.com/office/drawing/2014/main" id="{1DD3A1B7-EAF9-4DF7-8EFB-E24E420C6F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62" name="Text Box 92">
          <a:extLst>
            <a:ext uri="{FF2B5EF4-FFF2-40B4-BE49-F238E27FC236}">
              <a16:creationId xmlns:a16="http://schemas.microsoft.com/office/drawing/2014/main" id="{4C1621DE-E546-4705-8EA3-84DA2E9A04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63" name="Text Box 93">
          <a:extLst>
            <a:ext uri="{FF2B5EF4-FFF2-40B4-BE49-F238E27FC236}">
              <a16:creationId xmlns:a16="http://schemas.microsoft.com/office/drawing/2014/main" id="{06EE2511-935D-4DE1-A975-5AA7726BC3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64" name="Text Box 94">
          <a:extLst>
            <a:ext uri="{FF2B5EF4-FFF2-40B4-BE49-F238E27FC236}">
              <a16:creationId xmlns:a16="http://schemas.microsoft.com/office/drawing/2014/main" id="{91C1036E-A838-4CF7-929D-E10BAF763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65" name="Text Box 87">
          <a:extLst>
            <a:ext uri="{FF2B5EF4-FFF2-40B4-BE49-F238E27FC236}">
              <a16:creationId xmlns:a16="http://schemas.microsoft.com/office/drawing/2014/main" id="{547EBDD0-4418-4F7D-A193-36D991E35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66" name="Text Box 88">
          <a:extLst>
            <a:ext uri="{FF2B5EF4-FFF2-40B4-BE49-F238E27FC236}">
              <a16:creationId xmlns:a16="http://schemas.microsoft.com/office/drawing/2014/main" id="{2D8DA3B7-4C79-4651-BA7C-8A4AC4BF1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67" name="Text Box 89">
          <a:extLst>
            <a:ext uri="{FF2B5EF4-FFF2-40B4-BE49-F238E27FC236}">
              <a16:creationId xmlns:a16="http://schemas.microsoft.com/office/drawing/2014/main" id="{2776CDF8-694D-4E5D-B9FD-C9B4494E09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68" name="Text Box 90">
          <a:extLst>
            <a:ext uri="{FF2B5EF4-FFF2-40B4-BE49-F238E27FC236}">
              <a16:creationId xmlns:a16="http://schemas.microsoft.com/office/drawing/2014/main" id="{2C5685AE-0F52-4881-AFEE-4CEDD12492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69" name="Text Box 91">
          <a:extLst>
            <a:ext uri="{FF2B5EF4-FFF2-40B4-BE49-F238E27FC236}">
              <a16:creationId xmlns:a16="http://schemas.microsoft.com/office/drawing/2014/main" id="{7B999CE6-6823-4DAE-906C-13F4D1A99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70" name="Text Box 92">
          <a:extLst>
            <a:ext uri="{FF2B5EF4-FFF2-40B4-BE49-F238E27FC236}">
              <a16:creationId xmlns:a16="http://schemas.microsoft.com/office/drawing/2014/main" id="{044ADD1B-45DF-4868-A288-AF4A71791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71" name="Text Box 93">
          <a:extLst>
            <a:ext uri="{FF2B5EF4-FFF2-40B4-BE49-F238E27FC236}">
              <a16:creationId xmlns:a16="http://schemas.microsoft.com/office/drawing/2014/main" id="{4E4CA34F-66FA-48CB-BA2C-3929F8093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72" name="Text Box 94">
          <a:extLst>
            <a:ext uri="{FF2B5EF4-FFF2-40B4-BE49-F238E27FC236}">
              <a16:creationId xmlns:a16="http://schemas.microsoft.com/office/drawing/2014/main" id="{37D64B85-8B42-4379-AD35-D3BFA01499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73" name="Text Box 87">
          <a:extLst>
            <a:ext uri="{FF2B5EF4-FFF2-40B4-BE49-F238E27FC236}">
              <a16:creationId xmlns:a16="http://schemas.microsoft.com/office/drawing/2014/main" id="{0229D717-F21D-4BFB-A23C-A6845931A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74" name="Text Box 88">
          <a:extLst>
            <a:ext uri="{FF2B5EF4-FFF2-40B4-BE49-F238E27FC236}">
              <a16:creationId xmlns:a16="http://schemas.microsoft.com/office/drawing/2014/main" id="{D9250494-DEE1-49AD-8726-E1ACD5E33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75" name="Text Box 89">
          <a:extLst>
            <a:ext uri="{FF2B5EF4-FFF2-40B4-BE49-F238E27FC236}">
              <a16:creationId xmlns:a16="http://schemas.microsoft.com/office/drawing/2014/main" id="{1EC0578E-B777-4B91-82C9-6C46E0E8B3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1976" name="Text Box 90">
          <a:extLst>
            <a:ext uri="{FF2B5EF4-FFF2-40B4-BE49-F238E27FC236}">
              <a16:creationId xmlns:a16="http://schemas.microsoft.com/office/drawing/2014/main" id="{57D8E9CF-4CD5-4DE7-A520-458280E242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77" name="Text Box 91">
          <a:extLst>
            <a:ext uri="{FF2B5EF4-FFF2-40B4-BE49-F238E27FC236}">
              <a16:creationId xmlns:a16="http://schemas.microsoft.com/office/drawing/2014/main" id="{D38DA3AA-1AD2-43F9-AD95-F1910805B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78" name="Text Box 92">
          <a:extLst>
            <a:ext uri="{FF2B5EF4-FFF2-40B4-BE49-F238E27FC236}">
              <a16:creationId xmlns:a16="http://schemas.microsoft.com/office/drawing/2014/main" id="{64C5084E-194A-46C8-A69C-60D615E54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79" name="Text Box 93">
          <a:extLst>
            <a:ext uri="{FF2B5EF4-FFF2-40B4-BE49-F238E27FC236}">
              <a16:creationId xmlns:a16="http://schemas.microsoft.com/office/drawing/2014/main" id="{CF7138E2-D8F4-4542-B152-ABD91C0C89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80" name="Text Box 94">
          <a:extLst>
            <a:ext uri="{FF2B5EF4-FFF2-40B4-BE49-F238E27FC236}">
              <a16:creationId xmlns:a16="http://schemas.microsoft.com/office/drawing/2014/main" id="{AB012844-9D0B-4A82-8D07-CFF88F775A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81" name="Text Box 91">
          <a:extLst>
            <a:ext uri="{FF2B5EF4-FFF2-40B4-BE49-F238E27FC236}">
              <a16:creationId xmlns:a16="http://schemas.microsoft.com/office/drawing/2014/main" id="{1F0C87AA-64C6-457D-98E4-9BD6F8635C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82" name="Text Box 92">
          <a:extLst>
            <a:ext uri="{FF2B5EF4-FFF2-40B4-BE49-F238E27FC236}">
              <a16:creationId xmlns:a16="http://schemas.microsoft.com/office/drawing/2014/main" id="{EC15C58C-AF65-4C19-B0E7-4934191C6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83" name="Text Box 93">
          <a:extLst>
            <a:ext uri="{FF2B5EF4-FFF2-40B4-BE49-F238E27FC236}">
              <a16:creationId xmlns:a16="http://schemas.microsoft.com/office/drawing/2014/main" id="{7B63E0F0-2888-4798-B9C8-CB2555EE0C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84" name="Text Box 94">
          <a:extLst>
            <a:ext uri="{FF2B5EF4-FFF2-40B4-BE49-F238E27FC236}">
              <a16:creationId xmlns:a16="http://schemas.microsoft.com/office/drawing/2014/main" id="{1B87B0A1-40FF-47FC-9D15-0165699596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85" name="Text Box 91">
          <a:extLst>
            <a:ext uri="{FF2B5EF4-FFF2-40B4-BE49-F238E27FC236}">
              <a16:creationId xmlns:a16="http://schemas.microsoft.com/office/drawing/2014/main" id="{DAFAF9EA-2D9D-49F2-A384-9B8B993A66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86" name="Text Box 92">
          <a:extLst>
            <a:ext uri="{FF2B5EF4-FFF2-40B4-BE49-F238E27FC236}">
              <a16:creationId xmlns:a16="http://schemas.microsoft.com/office/drawing/2014/main" id="{6E6D91AA-079D-4E0B-8683-0FCBC42CF7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87" name="Text Box 93">
          <a:extLst>
            <a:ext uri="{FF2B5EF4-FFF2-40B4-BE49-F238E27FC236}">
              <a16:creationId xmlns:a16="http://schemas.microsoft.com/office/drawing/2014/main" id="{D1E2A282-94B7-4F68-872A-4D3BCD4A7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88" name="Text Box 94">
          <a:extLst>
            <a:ext uri="{FF2B5EF4-FFF2-40B4-BE49-F238E27FC236}">
              <a16:creationId xmlns:a16="http://schemas.microsoft.com/office/drawing/2014/main" id="{8954398B-17E2-4A8B-B5E4-A18D5E0D6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89" name="Text Box 91">
          <a:extLst>
            <a:ext uri="{FF2B5EF4-FFF2-40B4-BE49-F238E27FC236}">
              <a16:creationId xmlns:a16="http://schemas.microsoft.com/office/drawing/2014/main" id="{417C3CA8-66BD-4755-B6C0-4180DDE70A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90" name="Text Box 92">
          <a:extLst>
            <a:ext uri="{FF2B5EF4-FFF2-40B4-BE49-F238E27FC236}">
              <a16:creationId xmlns:a16="http://schemas.microsoft.com/office/drawing/2014/main" id="{E1BD72D5-1B0D-43BC-B54C-CD766EE4BF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91" name="Text Box 93">
          <a:extLst>
            <a:ext uri="{FF2B5EF4-FFF2-40B4-BE49-F238E27FC236}">
              <a16:creationId xmlns:a16="http://schemas.microsoft.com/office/drawing/2014/main" id="{D87BB1EE-26C0-466F-AD0B-BEFB48A49D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1992" name="Text Box 94">
          <a:extLst>
            <a:ext uri="{FF2B5EF4-FFF2-40B4-BE49-F238E27FC236}">
              <a16:creationId xmlns:a16="http://schemas.microsoft.com/office/drawing/2014/main" id="{00B95098-C825-40D6-BA98-8F3A48E38F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1993" name="Text Box 87">
          <a:extLst>
            <a:ext uri="{FF2B5EF4-FFF2-40B4-BE49-F238E27FC236}">
              <a16:creationId xmlns:a16="http://schemas.microsoft.com/office/drawing/2014/main" id="{FF5FC92E-EA37-4FD1-880D-FE458DEA3EE9}"/>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1994" name="Text Box 88">
          <a:extLst>
            <a:ext uri="{FF2B5EF4-FFF2-40B4-BE49-F238E27FC236}">
              <a16:creationId xmlns:a16="http://schemas.microsoft.com/office/drawing/2014/main" id="{49C0073C-BF77-4E56-BB7B-6F8F1B58E23D}"/>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1995" name="Text Box 89">
          <a:extLst>
            <a:ext uri="{FF2B5EF4-FFF2-40B4-BE49-F238E27FC236}">
              <a16:creationId xmlns:a16="http://schemas.microsoft.com/office/drawing/2014/main" id="{19BB506E-0253-4B65-A305-D061D8E87DA0}"/>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1996" name="Text Box 90">
          <a:extLst>
            <a:ext uri="{FF2B5EF4-FFF2-40B4-BE49-F238E27FC236}">
              <a16:creationId xmlns:a16="http://schemas.microsoft.com/office/drawing/2014/main" id="{C17911F7-3042-42CC-8CBD-A5FE0E438C84}"/>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1997" name="Text Box 91">
          <a:extLst>
            <a:ext uri="{FF2B5EF4-FFF2-40B4-BE49-F238E27FC236}">
              <a16:creationId xmlns:a16="http://schemas.microsoft.com/office/drawing/2014/main" id="{52948CB8-478E-4AE2-B8B4-CD8FD08DAFA3}"/>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1998" name="Text Box 92">
          <a:extLst>
            <a:ext uri="{FF2B5EF4-FFF2-40B4-BE49-F238E27FC236}">
              <a16:creationId xmlns:a16="http://schemas.microsoft.com/office/drawing/2014/main" id="{A668B955-A1E9-4739-8F93-89887CEA61C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1999" name="Text Box 93">
          <a:extLst>
            <a:ext uri="{FF2B5EF4-FFF2-40B4-BE49-F238E27FC236}">
              <a16:creationId xmlns:a16="http://schemas.microsoft.com/office/drawing/2014/main" id="{CDE2BD64-3A59-41CC-8019-DC5B7707E8A8}"/>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2000" name="Text Box 94">
          <a:extLst>
            <a:ext uri="{FF2B5EF4-FFF2-40B4-BE49-F238E27FC236}">
              <a16:creationId xmlns:a16="http://schemas.microsoft.com/office/drawing/2014/main" id="{25349527-AF9C-4240-A3AC-4781B140C19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2001" name="Text Box 87">
          <a:extLst>
            <a:ext uri="{FF2B5EF4-FFF2-40B4-BE49-F238E27FC236}">
              <a16:creationId xmlns:a16="http://schemas.microsoft.com/office/drawing/2014/main" id="{7686646E-7B00-4FD7-A13B-462E5FB7D04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2002" name="Text Box 88">
          <a:extLst>
            <a:ext uri="{FF2B5EF4-FFF2-40B4-BE49-F238E27FC236}">
              <a16:creationId xmlns:a16="http://schemas.microsoft.com/office/drawing/2014/main" id="{887514DB-D8A9-459B-865A-7BB64E4F140F}"/>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2003" name="Text Box 89">
          <a:extLst>
            <a:ext uri="{FF2B5EF4-FFF2-40B4-BE49-F238E27FC236}">
              <a16:creationId xmlns:a16="http://schemas.microsoft.com/office/drawing/2014/main" id="{6B5BBAD2-09AF-4BEE-918A-354CC9689CE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2004" name="Text Box 90">
          <a:extLst>
            <a:ext uri="{FF2B5EF4-FFF2-40B4-BE49-F238E27FC236}">
              <a16:creationId xmlns:a16="http://schemas.microsoft.com/office/drawing/2014/main" id="{07134C31-85A0-41FE-9EEE-E17B7A5F0B0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2005" name="Text Box 91">
          <a:extLst>
            <a:ext uri="{FF2B5EF4-FFF2-40B4-BE49-F238E27FC236}">
              <a16:creationId xmlns:a16="http://schemas.microsoft.com/office/drawing/2014/main" id="{6EC54CFE-F5FC-4913-857A-E35027F01E8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2006" name="Text Box 92">
          <a:extLst>
            <a:ext uri="{FF2B5EF4-FFF2-40B4-BE49-F238E27FC236}">
              <a16:creationId xmlns:a16="http://schemas.microsoft.com/office/drawing/2014/main" id="{63AD89F6-1118-4942-9247-BD9D7F5F42D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2007" name="Text Box 93">
          <a:extLst>
            <a:ext uri="{FF2B5EF4-FFF2-40B4-BE49-F238E27FC236}">
              <a16:creationId xmlns:a16="http://schemas.microsoft.com/office/drawing/2014/main" id="{28403477-E2F7-4AE3-8C62-4EA8D187366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2008" name="Text Box 94">
          <a:extLst>
            <a:ext uri="{FF2B5EF4-FFF2-40B4-BE49-F238E27FC236}">
              <a16:creationId xmlns:a16="http://schemas.microsoft.com/office/drawing/2014/main" id="{B2F60A52-F043-425A-AFD9-B08DDD3ED45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2009" name="Text Box 87">
          <a:extLst>
            <a:ext uri="{FF2B5EF4-FFF2-40B4-BE49-F238E27FC236}">
              <a16:creationId xmlns:a16="http://schemas.microsoft.com/office/drawing/2014/main" id="{24E5F792-DBBB-4CD8-9F82-4418EAD7BCD5}"/>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2010" name="Text Box 88">
          <a:extLst>
            <a:ext uri="{FF2B5EF4-FFF2-40B4-BE49-F238E27FC236}">
              <a16:creationId xmlns:a16="http://schemas.microsoft.com/office/drawing/2014/main" id="{FA6138BA-26D7-4417-876B-1676F84DDB4A}"/>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2011" name="Text Box 89">
          <a:extLst>
            <a:ext uri="{FF2B5EF4-FFF2-40B4-BE49-F238E27FC236}">
              <a16:creationId xmlns:a16="http://schemas.microsoft.com/office/drawing/2014/main" id="{D01787E1-E6FE-4E49-826C-423ABB03DFD8}"/>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485775"/>
    <xdr:sp macro="" textlink="">
      <xdr:nvSpPr>
        <xdr:cNvPr id="2012" name="Text Box 90">
          <a:extLst>
            <a:ext uri="{FF2B5EF4-FFF2-40B4-BE49-F238E27FC236}">
              <a16:creationId xmlns:a16="http://schemas.microsoft.com/office/drawing/2014/main" id="{9D0D465A-4994-4397-A83E-5A89E885BB5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2013" name="Text Box 91">
          <a:extLst>
            <a:ext uri="{FF2B5EF4-FFF2-40B4-BE49-F238E27FC236}">
              <a16:creationId xmlns:a16="http://schemas.microsoft.com/office/drawing/2014/main" id="{3732EA57-C2C3-4B08-829E-281CD2B1FB0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2014" name="Text Box 92">
          <a:extLst>
            <a:ext uri="{FF2B5EF4-FFF2-40B4-BE49-F238E27FC236}">
              <a16:creationId xmlns:a16="http://schemas.microsoft.com/office/drawing/2014/main" id="{2713FC8C-DF5F-4991-A08D-96EFDA1D5BD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2015" name="Text Box 93">
          <a:extLst>
            <a:ext uri="{FF2B5EF4-FFF2-40B4-BE49-F238E27FC236}">
              <a16:creationId xmlns:a16="http://schemas.microsoft.com/office/drawing/2014/main" id="{40377C8E-94E3-4A52-8ECC-F03F11C93970}"/>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485775"/>
    <xdr:sp macro="" textlink="">
      <xdr:nvSpPr>
        <xdr:cNvPr id="2016" name="Text Box 94">
          <a:extLst>
            <a:ext uri="{FF2B5EF4-FFF2-40B4-BE49-F238E27FC236}">
              <a16:creationId xmlns:a16="http://schemas.microsoft.com/office/drawing/2014/main" id="{7B6D5B97-2C37-4726-9E39-E829A5CC5F0C}"/>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17" name="Text Box 87">
          <a:extLst>
            <a:ext uri="{FF2B5EF4-FFF2-40B4-BE49-F238E27FC236}">
              <a16:creationId xmlns:a16="http://schemas.microsoft.com/office/drawing/2014/main" id="{829A4079-344D-4083-9EE8-D0093EBACA0C}"/>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18" name="Text Box 88">
          <a:extLst>
            <a:ext uri="{FF2B5EF4-FFF2-40B4-BE49-F238E27FC236}">
              <a16:creationId xmlns:a16="http://schemas.microsoft.com/office/drawing/2014/main" id="{8B2BC57A-8E11-4801-AAEC-C712B330112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19" name="Text Box 89">
          <a:extLst>
            <a:ext uri="{FF2B5EF4-FFF2-40B4-BE49-F238E27FC236}">
              <a16:creationId xmlns:a16="http://schemas.microsoft.com/office/drawing/2014/main" id="{9F61675A-293F-4EB4-9F0F-E4B63FC7AA4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20" name="Text Box 90">
          <a:extLst>
            <a:ext uri="{FF2B5EF4-FFF2-40B4-BE49-F238E27FC236}">
              <a16:creationId xmlns:a16="http://schemas.microsoft.com/office/drawing/2014/main" id="{6012700C-174C-4CBB-875F-CC1A62127E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21" name="Text Box 91">
          <a:extLst>
            <a:ext uri="{FF2B5EF4-FFF2-40B4-BE49-F238E27FC236}">
              <a16:creationId xmlns:a16="http://schemas.microsoft.com/office/drawing/2014/main" id="{E1A272D4-256D-462F-BC8A-DF360D44324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22" name="Text Box 92">
          <a:extLst>
            <a:ext uri="{FF2B5EF4-FFF2-40B4-BE49-F238E27FC236}">
              <a16:creationId xmlns:a16="http://schemas.microsoft.com/office/drawing/2014/main" id="{63CB4B0F-FA63-4048-8ADA-B55B2E9B12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23" name="Text Box 93">
          <a:extLst>
            <a:ext uri="{FF2B5EF4-FFF2-40B4-BE49-F238E27FC236}">
              <a16:creationId xmlns:a16="http://schemas.microsoft.com/office/drawing/2014/main" id="{A06ED899-84AE-4A1F-BD9B-3961747B508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24" name="Text Box 94">
          <a:extLst>
            <a:ext uri="{FF2B5EF4-FFF2-40B4-BE49-F238E27FC236}">
              <a16:creationId xmlns:a16="http://schemas.microsoft.com/office/drawing/2014/main" id="{72B45DB1-A2B2-4ACE-90E7-95C014D2A4D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25" name="Text Box 87">
          <a:extLst>
            <a:ext uri="{FF2B5EF4-FFF2-40B4-BE49-F238E27FC236}">
              <a16:creationId xmlns:a16="http://schemas.microsoft.com/office/drawing/2014/main" id="{7A6A115A-4148-4078-A6DA-7865FC8523D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26" name="Text Box 88">
          <a:extLst>
            <a:ext uri="{FF2B5EF4-FFF2-40B4-BE49-F238E27FC236}">
              <a16:creationId xmlns:a16="http://schemas.microsoft.com/office/drawing/2014/main" id="{13632B2C-C697-4095-980A-3CAC8CFBF1ED}"/>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27" name="Text Box 89">
          <a:extLst>
            <a:ext uri="{FF2B5EF4-FFF2-40B4-BE49-F238E27FC236}">
              <a16:creationId xmlns:a16="http://schemas.microsoft.com/office/drawing/2014/main" id="{0779C90A-F28E-440A-B3D0-758CBCB5384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28" name="Text Box 90">
          <a:extLst>
            <a:ext uri="{FF2B5EF4-FFF2-40B4-BE49-F238E27FC236}">
              <a16:creationId xmlns:a16="http://schemas.microsoft.com/office/drawing/2014/main" id="{159F3A69-9F5F-47AA-B266-00E1377AAD0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29" name="Text Box 91">
          <a:extLst>
            <a:ext uri="{FF2B5EF4-FFF2-40B4-BE49-F238E27FC236}">
              <a16:creationId xmlns:a16="http://schemas.microsoft.com/office/drawing/2014/main" id="{C47D7F0E-5E6A-4495-BF45-422F879B7F78}"/>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30" name="Text Box 92">
          <a:extLst>
            <a:ext uri="{FF2B5EF4-FFF2-40B4-BE49-F238E27FC236}">
              <a16:creationId xmlns:a16="http://schemas.microsoft.com/office/drawing/2014/main" id="{575A9AA8-9602-4447-952D-BF8527B7DD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31" name="Text Box 93">
          <a:extLst>
            <a:ext uri="{FF2B5EF4-FFF2-40B4-BE49-F238E27FC236}">
              <a16:creationId xmlns:a16="http://schemas.microsoft.com/office/drawing/2014/main" id="{B2410DB2-46C5-42EB-BB0A-35C64EFE39E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32" name="Text Box 94">
          <a:extLst>
            <a:ext uri="{FF2B5EF4-FFF2-40B4-BE49-F238E27FC236}">
              <a16:creationId xmlns:a16="http://schemas.microsoft.com/office/drawing/2014/main" id="{64CB2D88-293E-4534-91D6-132CA99E9A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33" name="Text Box 87">
          <a:extLst>
            <a:ext uri="{FF2B5EF4-FFF2-40B4-BE49-F238E27FC236}">
              <a16:creationId xmlns:a16="http://schemas.microsoft.com/office/drawing/2014/main" id="{05CCB438-8DAD-45BA-B10D-AA973D72CE6B}"/>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34" name="Text Box 88">
          <a:extLst>
            <a:ext uri="{FF2B5EF4-FFF2-40B4-BE49-F238E27FC236}">
              <a16:creationId xmlns:a16="http://schemas.microsoft.com/office/drawing/2014/main" id="{63CB7E09-4FA6-4A78-8047-C4F7C91032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35" name="Text Box 89">
          <a:extLst>
            <a:ext uri="{FF2B5EF4-FFF2-40B4-BE49-F238E27FC236}">
              <a16:creationId xmlns:a16="http://schemas.microsoft.com/office/drawing/2014/main" id="{52C69C14-9612-4294-8059-538ADEB6AF7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36" name="Text Box 90">
          <a:extLst>
            <a:ext uri="{FF2B5EF4-FFF2-40B4-BE49-F238E27FC236}">
              <a16:creationId xmlns:a16="http://schemas.microsoft.com/office/drawing/2014/main" id="{C6847DFC-7BAC-4DC4-81CD-D8443B6494A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37" name="Text Box 91">
          <a:extLst>
            <a:ext uri="{FF2B5EF4-FFF2-40B4-BE49-F238E27FC236}">
              <a16:creationId xmlns:a16="http://schemas.microsoft.com/office/drawing/2014/main" id="{C890BD9B-6ADE-4EE5-B5B4-E4050DDB3F5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38" name="Text Box 92">
          <a:extLst>
            <a:ext uri="{FF2B5EF4-FFF2-40B4-BE49-F238E27FC236}">
              <a16:creationId xmlns:a16="http://schemas.microsoft.com/office/drawing/2014/main" id="{0AF97B7E-EAEC-4DF7-9E05-9D38A67CD3F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39" name="Text Box 93">
          <a:extLst>
            <a:ext uri="{FF2B5EF4-FFF2-40B4-BE49-F238E27FC236}">
              <a16:creationId xmlns:a16="http://schemas.microsoft.com/office/drawing/2014/main" id="{B1919C06-A955-4200-AA39-4E4063DAF936}"/>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40" name="Text Box 94">
          <a:extLst>
            <a:ext uri="{FF2B5EF4-FFF2-40B4-BE49-F238E27FC236}">
              <a16:creationId xmlns:a16="http://schemas.microsoft.com/office/drawing/2014/main" id="{FAEF83B4-34E1-44CF-ADB7-93316847FEB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41" name="Text Box 91">
          <a:extLst>
            <a:ext uri="{FF2B5EF4-FFF2-40B4-BE49-F238E27FC236}">
              <a16:creationId xmlns:a16="http://schemas.microsoft.com/office/drawing/2014/main" id="{B678E25B-C16F-4431-BB7B-4F731EFE7D6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42" name="Text Box 92">
          <a:extLst>
            <a:ext uri="{FF2B5EF4-FFF2-40B4-BE49-F238E27FC236}">
              <a16:creationId xmlns:a16="http://schemas.microsoft.com/office/drawing/2014/main" id="{02F94036-5EA9-4E2F-91BE-E02E356CEB1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43" name="Text Box 93">
          <a:extLst>
            <a:ext uri="{FF2B5EF4-FFF2-40B4-BE49-F238E27FC236}">
              <a16:creationId xmlns:a16="http://schemas.microsoft.com/office/drawing/2014/main" id="{A67D6DC0-4081-4FFE-BDA5-16DEB38F6E0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44" name="Text Box 94">
          <a:extLst>
            <a:ext uri="{FF2B5EF4-FFF2-40B4-BE49-F238E27FC236}">
              <a16:creationId xmlns:a16="http://schemas.microsoft.com/office/drawing/2014/main" id="{CB6D609F-87F4-47F8-BC01-9B6D44AE881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45" name="Text Box 91">
          <a:extLst>
            <a:ext uri="{FF2B5EF4-FFF2-40B4-BE49-F238E27FC236}">
              <a16:creationId xmlns:a16="http://schemas.microsoft.com/office/drawing/2014/main" id="{82531720-763D-4277-99FE-B9508F68452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46" name="Text Box 92">
          <a:extLst>
            <a:ext uri="{FF2B5EF4-FFF2-40B4-BE49-F238E27FC236}">
              <a16:creationId xmlns:a16="http://schemas.microsoft.com/office/drawing/2014/main" id="{2F585FA0-B437-44E9-85D9-8274CF54891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47" name="Text Box 93">
          <a:extLst>
            <a:ext uri="{FF2B5EF4-FFF2-40B4-BE49-F238E27FC236}">
              <a16:creationId xmlns:a16="http://schemas.microsoft.com/office/drawing/2014/main" id="{A4215FBA-6AF6-47C2-A04F-B9FCCCFA0A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48" name="Text Box 94">
          <a:extLst>
            <a:ext uri="{FF2B5EF4-FFF2-40B4-BE49-F238E27FC236}">
              <a16:creationId xmlns:a16="http://schemas.microsoft.com/office/drawing/2014/main" id="{7CE666BB-9DB7-4DD0-94B3-A0A64B64807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49" name="Text Box 91">
          <a:extLst>
            <a:ext uri="{FF2B5EF4-FFF2-40B4-BE49-F238E27FC236}">
              <a16:creationId xmlns:a16="http://schemas.microsoft.com/office/drawing/2014/main" id="{3848959A-D819-4164-9CC8-FACCBA6E7B6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50" name="Text Box 92">
          <a:extLst>
            <a:ext uri="{FF2B5EF4-FFF2-40B4-BE49-F238E27FC236}">
              <a16:creationId xmlns:a16="http://schemas.microsoft.com/office/drawing/2014/main" id="{8D0A9B51-35DD-4969-9FDA-20D7E91261F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51" name="Text Box 93">
          <a:extLst>
            <a:ext uri="{FF2B5EF4-FFF2-40B4-BE49-F238E27FC236}">
              <a16:creationId xmlns:a16="http://schemas.microsoft.com/office/drawing/2014/main" id="{77B7AD37-0F2F-4564-9746-52F22E0000C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52" name="Text Box 94">
          <a:extLst>
            <a:ext uri="{FF2B5EF4-FFF2-40B4-BE49-F238E27FC236}">
              <a16:creationId xmlns:a16="http://schemas.microsoft.com/office/drawing/2014/main" id="{7D96D019-8307-47A6-AD12-1187EDBF83F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53" name="Text Box 87">
          <a:extLst>
            <a:ext uri="{FF2B5EF4-FFF2-40B4-BE49-F238E27FC236}">
              <a16:creationId xmlns:a16="http://schemas.microsoft.com/office/drawing/2014/main" id="{07674F81-C969-4C33-BC34-018D1D1C77F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54" name="Text Box 88">
          <a:extLst>
            <a:ext uri="{FF2B5EF4-FFF2-40B4-BE49-F238E27FC236}">
              <a16:creationId xmlns:a16="http://schemas.microsoft.com/office/drawing/2014/main" id="{DBAB291C-A433-4C1B-ADA1-A08242B0AB1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55" name="Text Box 89">
          <a:extLst>
            <a:ext uri="{FF2B5EF4-FFF2-40B4-BE49-F238E27FC236}">
              <a16:creationId xmlns:a16="http://schemas.microsoft.com/office/drawing/2014/main" id="{58EBF5BF-9430-4FCD-A926-35FE85EC0FD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56" name="Text Box 90">
          <a:extLst>
            <a:ext uri="{FF2B5EF4-FFF2-40B4-BE49-F238E27FC236}">
              <a16:creationId xmlns:a16="http://schemas.microsoft.com/office/drawing/2014/main" id="{C60A1C67-F28A-427B-AB51-26ADBDB69D5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57" name="Text Box 91">
          <a:extLst>
            <a:ext uri="{FF2B5EF4-FFF2-40B4-BE49-F238E27FC236}">
              <a16:creationId xmlns:a16="http://schemas.microsoft.com/office/drawing/2014/main" id="{545872AB-64BC-4353-ACD3-31B5F10F3E7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58" name="Text Box 92">
          <a:extLst>
            <a:ext uri="{FF2B5EF4-FFF2-40B4-BE49-F238E27FC236}">
              <a16:creationId xmlns:a16="http://schemas.microsoft.com/office/drawing/2014/main" id="{C03FBD3A-1CCF-45B2-BC0F-9512DD14287D}"/>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59" name="Text Box 93">
          <a:extLst>
            <a:ext uri="{FF2B5EF4-FFF2-40B4-BE49-F238E27FC236}">
              <a16:creationId xmlns:a16="http://schemas.microsoft.com/office/drawing/2014/main" id="{FF9DB1EF-E0E9-4E72-B443-2C24B994414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60" name="Text Box 94">
          <a:extLst>
            <a:ext uri="{FF2B5EF4-FFF2-40B4-BE49-F238E27FC236}">
              <a16:creationId xmlns:a16="http://schemas.microsoft.com/office/drawing/2014/main" id="{D1DF1E98-1875-4221-86F5-6F7BBD3BF16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61" name="Text Box 87">
          <a:extLst>
            <a:ext uri="{FF2B5EF4-FFF2-40B4-BE49-F238E27FC236}">
              <a16:creationId xmlns:a16="http://schemas.microsoft.com/office/drawing/2014/main" id="{DBE7192B-764F-435E-8BB9-9117294A9F9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62" name="Text Box 88">
          <a:extLst>
            <a:ext uri="{FF2B5EF4-FFF2-40B4-BE49-F238E27FC236}">
              <a16:creationId xmlns:a16="http://schemas.microsoft.com/office/drawing/2014/main" id="{1EB3BE66-6D15-4458-8AAC-D789C66FE49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63" name="Text Box 89">
          <a:extLst>
            <a:ext uri="{FF2B5EF4-FFF2-40B4-BE49-F238E27FC236}">
              <a16:creationId xmlns:a16="http://schemas.microsoft.com/office/drawing/2014/main" id="{9CD8B144-B0D5-441D-B457-95FB7F30739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64" name="Text Box 90">
          <a:extLst>
            <a:ext uri="{FF2B5EF4-FFF2-40B4-BE49-F238E27FC236}">
              <a16:creationId xmlns:a16="http://schemas.microsoft.com/office/drawing/2014/main" id="{5C0F9476-74C9-4F6A-A32B-9BFD77F8DAA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65" name="Text Box 91">
          <a:extLst>
            <a:ext uri="{FF2B5EF4-FFF2-40B4-BE49-F238E27FC236}">
              <a16:creationId xmlns:a16="http://schemas.microsoft.com/office/drawing/2014/main" id="{F980580B-8E49-47E3-8E5A-F6F4DC6A292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66" name="Text Box 92">
          <a:extLst>
            <a:ext uri="{FF2B5EF4-FFF2-40B4-BE49-F238E27FC236}">
              <a16:creationId xmlns:a16="http://schemas.microsoft.com/office/drawing/2014/main" id="{1E1B795E-288C-41EE-935E-8F2D3C8F1AA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67" name="Text Box 93">
          <a:extLst>
            <a:ext uri="{FF2B5EF4-FFF2-40B4-BE49-F238E27FC236}">
              <a16:creationId xmlns:a16="http://schemas.microsoft.com/office/drawing/2014/main" id="{83B87867-4F67-4C45-A5A0-B18A2F8C5C8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68" name="Text Box 94">
          <a:extLst>
            <a:ext uri="{FF2B5EF4-FFF2-40B4-BE49-F238E27FC236}">
              <a16:creationId xmlns:a16="http://schemas.microsoft.com/office/drawing/2014/main" id="{9C0BD6E7-11DA-4DD7-AC2B-5322DDC9A34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69" name="Text Box 87">
          <a:extLst>
            <a:ext uri="{FF2B5EF4-FFF2-40B4-BE49-F238E27FC236}">
              <a16:creationId xmlns:a16="http://schemas.microsoft.com/office/drawing/2014/main" id="{44A5C975-2441-46CD-A480-769343B3E76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70" name="Text Box 88">
          <a:extLst>
            <a:ext uri="{FF2B5EF4-FFF2-40B4-BE49-F238E27FC236}">
              <a16:creationId xmlns:a16="http://schemas.microsoft.com/office/drawing/2014/main" id="{D3FCBD33-B16A-4F92-9C90-7EAD1770AAEA}"/>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71" name="Text Box 89">
          <a:extLst>
            <a:ext uri="{FF2B5EF4-FFF2-40B4-BE49-F238E27FC236}">
              <a16:creationId xmlns:a16="http://schemas.microsoft.com/office/drawing/2014/main" id="{0FC855F0-BFE7-4D69-B2B1-E247581055D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561975"/>
    <xdr:sp macro="" textlink="">
      <xdr:nvSpPr>
        <xdr:cNvPr id="2072" name="Text Box 90">
          <a:extLst>
            <a:ext uri="{FF2B5EF4-FFF2-40B4-BE49-F238E27FC236}">
              <a16:creationId xmlns:a16="http://schemas.microsoft.com/office/drawing/2014/main" id="{DA835177-FA3C-4899-823A-B3EB43B384B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73" name="Text Box 91">
          <a:extLst>
            <a:ext uri="{FF2B5EF4-FFF2-40B4-BE49-F238E27FC236}">
              <a16:creationId xmlns:a16="http://schemas.microsoft.com/office/drawing/2014/main" id="{53999A32-2F6F-4E58-A224-DE0DA00647B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74" name="Text Box 92">
          <a:extLst>
            <a:ext uri="{FF2B5EF4-FFF2-40B4-BE49-F238E27FC236}">
              <a16:creationId xmlns:a16="http://schemas.microsoft.com/office/drawing/2014/main" id="{840B307B-77BF-4E92-B5BD-733BD4D2B7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75" name="Text Box 93">
          <a:extLst>
            <a:ext uri="{FF2B5EF4-FFF2-40B4-BE49-F238E27FC236}">
              <a16:creationId xmlns:a16="http://schemas.microsoft.com/office/drawing/2014/main" id="{19F55639-EC36-4B37-9A1C-68DBCDEC432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76" name="Text Box 94">
          <a:extLst>
            <a:ext uri="{FF2B5EF4-FFF2-40B4-BE49-F238E27FC236}">
              <a16:creationId xmlns:a16="http://schemas.microsoft.com/office/drawing/2014/main" id="{2A7DF582-BB92-4F89-AD7B-9F896255AF0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77" name="Text Box 91">
          <a:extLst>
            <a:ext uri="{FF2B5EF4-FFF2-40B4-BE49-F238E27FC236}">
              <a16:creationId xmlns:a16="http://schemas.microsoft.com/office/drawing/2014/main" id="{8D25A872-D246-4D6D-A2D5-FDFB9B2423A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78" name="Text Box 92">
          <a:extLst>
            <a:ext uri="{FF2B5EF4-FFF2-40B4-BE49-F238E27FC236}">
              <a16:creationId xmlns:a16="http://schemas.microsoft.com/office/drawing/2014/main" id="{6DF46A49-B4B2-41AC-B900-60C47F76D3B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79" name="Text Box 93">
          <a:extLst>
            <a:ext uri="{FF2B5EF4-FFF2-40B4-BE49-F238E27FC236}">
              <a16:creationId xmlns:a16="http://schemas.microsoft.com/office/drawing/2014/main" id="{F9A94488-1177-4EDD-BCC4-44D4A30695E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80" name="Text Box 94">
          <a:extLst>
            <a:ext uri="{FF2B5EF4-FFF2-40B4-BE49-F238E27FC236}">
              <a16:creationId xmlns:a16="http://schemas.microsoft.com/office/drawing/2014/main" id="{CF771319-DFFC-41A0-88B6-FD108E69C0E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81" name="Text Box 91">
          <a:extLst>
            <a:ext uri="{FF2B5EF4-FFF2-40B4-BE49-F238E27FC236}">
              <a16:creationId xmlns:a16="http://schemas.microsoft.com/office/drawing/2014/main" id="{C3542952-EF11-4361-83A4-6FBF430F28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82" name="Text Box 92">
          <a:extLst>
            <a:ext uri="{FF2B5EF4-FFF2-40B4-BE49-F238E27FC236}">
              <a16:creationId xmlns:a16="http://schemas.microsoft.com/office/drawing/2014/main" id="{457DE657-F53A-4BC4-9BC6-E707B8FC15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83" name="Text Box 93">
          <a:extLst>
            <a:ext uri="{FF2B5EF4-FFF2-40B4-BE49-F238E27FC236}">
              <a16:creationId xmlns:a16="http://schemas.microsoft.com/office/drawing/2014/main" id="{186AF134-72B7-4459-AD25-12A54615363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84" name="Text Box 94">
          <a:extLst>
            <a:ext uri="{FF2B5EF4-FFF2-40B4-BE49-F238E27FC236}">
              <a16:creationId xmlns:a16="http://schemas.microsoft.com/office/drawing/2014/main" id="{700D6F2F-D944-4E5A-A7CC-15C24C87DD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85" name="Text Box 91">
          <a:extLst>
            <a:ext uri="{FF2B5EF4-FFF2-40B4-BE49-F238E27FC236}">
              <a16:creationId xmlns:a16="http://schemas.microsoft.com/office/drawing/2014/main" id="{2DD5A623-86D9-4C8F-9E70-8EAF957B2CC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86" name="Text Box 92">
          <a:extLst>
            <a:ext uri="{FF2B5EF4-FFF2-40B4-BE49-F238E27FC236}">
              <a16:creationId xmlns:a16="http://schemas.microsoft.com/office/drawing/2014/main" id="{C9A1FC6D-FC9B-498C-9B96-D648A92666E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87" name="Text Box 93">
          <a:extLst>
            <a:ext uri="{FF2B5EF4-FFF2-40B4-BE49-F238E27FC236}">
              <a16:creationId xmlns:a16="http://schemas.microsoft.com/office/drawing/2014/main" id="{782B9845-6E34-42C9-9D2F-FD5920EBEDE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561975"/>
    <xdr:sp macro="" textlink="">
      <xdr:nvSpPr>
        <xdr:cNvPr id="2088" name="Text Box 94">
          <a:extLst>
            <a:ext uri="{FF2B5EF4-FFF2-40B4-BE49-F238E27FC236}">
              <a16:creationId xmlns:a16="http://schemas.microsoft.com/office/drawing/2014/main" id="{A94FD6CC-1238-401B-A576-BE561A061BCE}"/>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089" name="Text Box 87">
          <a:extLst>
            <a:ext uri="{FF2B5EF4-FFF2-40B4-BE49-F238E27FC236}">
              <a16:creationId xmlns:a16="http://schemas.microsoft.com/office/drawing/2014/main" id="{CC49B60C-7799-4E0D-A840-5FD23DC64C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090" name="Text Box 88">
          <a:extLst>
            <a:ext uri="{FF2B5EF4-FFF2-40B4-BE49-F238E27FC236}">
              <a16:creationId xmlns:a16="http://schemas.microsoft.com/office/drawing/2014/main" id="{89C0DCF3-E6AF-419E-896F-D5449034A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091" name="Text Box 89">
          <a:extLst>
            <a:ext uri="{FF2B5EF4-FFF2-40B4-BE49-F238E27FC236}">
              <a16:creationId xmlns:a16="http://schemas.microsoft.com/office/drawing/2014/main" id="{688C48A9-C7AA-4B3A-B61A-50DDA5008F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092" name="Text Box 90">
          <a:extLst>
            <a:ext uri="{FF2B5EF4-FFF2-40B4-BE49-F238E27FC236}">
              <a16:creationId xmlns:a16="http://schemas.microsoft.com/office/drawing/2014/main" id="{7E586033-754E-4EF6-A4A7-8652813E54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093" name="Text Box 91">
          <a:extLst>
            <a:ext uri="{FF2B5EF4-FFF2-40B4-BE49-F238E27FC236}">
              <a16:creationId xmlns:a16="http://schemas.microsoft.com/office/drawing/2014/main" id="{2E14B849-9AA4-407A-82DA-26BA27B313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094" name="Text Box 92">
          <a:extLst>
            <a:ext uri="{FF2B5EF4-FFF2-40B4-BE49-F238E27FC236}">
              <a16:creationId xmlns:a16="http://schemas.microsoft.com/office/drawing/2014/main" id="{4913EE0B-7A1F-45ED-BBF9-3CDF6A964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095" name="Text Box 93">
          <a:extLst>
            <a:ext uri="{FF2B5EF4-FFF2-40B4-BE49-F238E27FC236}">
              <a16:creationId xmlns:a16="http://schemas.microsoft.com/office/drawing/2014/main" id="{B50A666B-14F6-4834-8417-AB5CBEC21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096" name="Text Box 94">
          <a:extLst>
            <a:ext uri="{FF2B5EF4-FFF2-40B4-BE49-F238E27FC236}">
              <a16:creationId xmlns:a16="http://schemas.microsoft.com/office/drawing/2014/main" id="{97FCB3A5-1C5E-49E6-97CE-83BAA699F0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097" name="Text Box 87">
          <a:extLst>
            <a:ext uri="{FF2B5EF4-FFF2-40B4-BE49-F238E27FC236}">
              <a16:creationId xmlns:a16="http://schemas.microsoft.com/office/drawing/2014/main" id="{A846CA2F-6300-4B66-96C4-2E98E5CBE4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098" name="Text Box 88">
          <a:extLst>
            <a:ext uri="{FF2B5EF4-FFF2-40B4-BE49-F238E27FC236}">
              <a16:creationId xmlns:a16="http://schemas.microsoft.com/office/drawing/2014/main" id="{A1868EF7-C2FF-4AFE-958E-0B0530E79A4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099" name="Text Box 89">
          <a:extLst>
            <a:ext uri="{FF2B5EF4-FFF2-40B4-BE49-F238E27FC236}">
              <a16:creationId xmlns:a16="http://schemas.microsoft.com/office/drawing/2014/main" id="{5744A1F1-5568-425E-A3E3-BEB8C3A598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00" name="Text Box 90">
          <a:extLst>
            <a:ext uri="{FF2B5EF4-FFF2-40B4-BE49-F238E27FC236}">
              <a16:creationId xmlns:a16="http://schemas.microsoft.com/office/drawing/2014/main" id="{77ABDB68-B134-4BB7-8638-139F40FCCE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01" name="Text Box 91">
          <a:extLst>
            <a:ext uri="{FF2B5EF4-FFF2-40B4-BE49-F238E27FC236}">
              <a16:creationId xmlns:a16="http://schemas.microsoft.com/office/drawing/2014/main" id="{0B9DD811-31B3-4620-9FB7-D5952DD47F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02" name="Text Box 92">
          <a:extLst>
            <a:ext uri="{FF2B5EF4-FFF2-40B4-BE49-F238E27FC236}">
              <a16:creationId xmlns:a16="http://schemas.microsoft.com/office/drawing/2014/main" id="{18DAA38C-06A1-4C96-8038-DF63647014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03" name="Text Box 93">
          <a:extLst>
            <a:ext uri="{FF2B5EF4-FFF2-40B4-BE49-F238E27FC236}">
              <a16:creationId xmlns:a16="http://schemas.microsoft.com/office/drawing/2014/main" id="{50FFBF7E-1066-4314-A879-3CBAE38D24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04" name="Text Box 94">
          <a:extLst>
            <a:ext uri="{FF2B5EF4-FFF2-40B4-BE49-F238E27FC236}">
              <a16:creationId xmlns:a16="http://schemas.microsoft.com/office/drawing/2014/main" id="{A74D371A-F44E-41F3-9DF9-CD0B6D9D4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05" name="Text Box 87">
          <a:extLst>
            <a:ext uri="{FF2B5EF4-FFF2-40B4-BE49-F238E27FC236}">
              <a16:creationId xmlns:a16="http://schemas.microsoft.com/office/drawing/2014/main" id="{E6FE5CB0-7041-4C82-B8A5-4CE9A61AF5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06" name="Text Box 88">
          <a:extLst>
            <a:ext uri="{FF2B5EF4-FFF2-40B4-BE49-F238E27FC236}">
              <a16:creationId xmlns:a16="http://schemas.microsoft.com/office/drawing/2014/main" id="{018D56ED-33F2-4ED7-8194-AA44EFE3A1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07" name="Text Box 89">
          <a:extLst>
            <a:ext uri="{FF2B5EF4-FFF2-40B4-BE49-F238E27FC236}">
              <a16:creationId xmlns:a16="http://schemas.microsoft.com/office/drawing/2014/main" id="{928CDF81-C426-4B1A-90E4-72118A69A9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08" name="Text Box 90">
          <a:extLst>
            <a:ext uri="{FF2B5EF4-FFF2-40B4-BE49-F238E27FC236}">
              <a16:creationId xmlns:a16="http://schemas.microsoft.com/office/drawing/2014/main" id="{835F491C-FB3C-405D-AA55-18186C6869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09" name="Text Box 91">
          <a:extLst>
            <a:ext uri="{FF2B5EF4-FFF2-40B4-BE49-F238E27FC236}">
              <a16:creationId xmlns:a16="http://schemas.microsoft.com/office/drawing/2014/main" id="{369630F0-81AD-4D28-AD11-0BBDB67131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10" name="Text Box 92">
          <a:extLst>
            <a:ext uri="{FF2B5EF4-FFF2-40B4-BE49-F238E27FC236}">
              <a16:creationId xmlns:a16="http://schemas.microsoft.com/office/drawing/2014/main" id="{20A6A00A-6C46-4795-8E2C-BB7C2BFED9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11" name="Text Box 93">
          <a:extLst>
            <a:ext uri="{FF2B5EF4-FFF2-40B4-BE49-F238E27FC236}">
              <a16:creationId xmlns:a16="http://schemas.microsoft.com/office/drawing/2014/main" id="{F3A63F4C-5086-4271-89DB-A730AC35A1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12" name="Text Box 94">
          <a:extLst>
            <a:ext uri="{FF2B5EF4-FFF2-40B4-BE49-F238E27FC236}">
              <a16:creationId xmlns:a16="http://schemas.microsoft.com/office/drawing/2014/main" id="{7D52FE62-A118-43A0-8979-27B47B0F30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13" name="Text Box 87">
          <a:extLst>
            <a:ext uri="{FF2B5EF4-FFF2-40B4-BE49-F238E27FC236}">
              <a16:creationId xmlns:a16="http://schemas.microsoft.com/office/drawing/2014/main" id="{082BC2F2-E89E-4A12-8626-E987E1072B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14" name="Text Box 88">
          <a:extLst>
            <a:ext uri="{FF2B5EF4-FFF2-40B4-BE49-F238E27FC236}">
              <a16:creationId xmlns:a16="http://schemas.microsoft.com/office/drawing/2014/main" id="{1319AA52-1FB1-4949-B7ED-660AF1B4A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15" name="Text Box 89">
          <a:extLst>
            <a:ext uri="{FF2B5EF4-FFF2-40B4-BE49-F238E27FC236}">
              <a16:creationId xmlns:a16="http://schemas.microsoft.com/office/drawing/2014/main" id="{2DEB7077-0E0D-414C-AD1D-44595DB28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16" name="Text Box 90">
          <a:extLst>
            <a:ext uri="{FF2B5EF4-FFF2-40B4-BE49-F238E27FC236}">
              <a16:creationId xmlns:a16="http://schemas.microsoft.com/office/drawing/2014/main" id="{E4635594-0010-4DD2-8C90-2E4852EF0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17" name="Text Box 91">
          <a:extLst>
            <a:ext uri="{FF2B5EF4-FFF2-40B4-BE49-F238E27FC236}">
              <a16:creationId xmlns:a16="http://schemas.microsoft.com/office/drawing/2014/main" id="{F81FD5AE-9C87-458F-A31E-86FAD7A880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18" name="Text Box 92">
          <a:extLst>
            <a:ext uri="{FF2B5EF4-FFF2-40B4-BE49-F238E27FC236}">
              <a16:creationId xmlns:a16="http://schemas.microsoft.com/office/drawing/2014/main" id="{32B2910E-BA81-4A3D-B36D-BC3445671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19" name="Text Box 93">
          <a:extLst>
            <a:ext uri="{FF2B5EF4-FFF2-40B4-BE49-F238E27FC236}">
              <a16:creationId xmlns:a16="http://schemas.microsoft.com/office/drawing/2014/main" id="{59BE7837-F756-460F-A99F-905A5FF36C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20" name="Text Box 94">
          <a:extLst>
            <a:ext uri="{FF2B5EF4-FFF2-40B4-BE49-F238E27FC236}">
              <a16:creationId xmlns:a16="http://schemas.microsoft.com/office/drawing/2014/main" id="{A9A657E4-2393-4615-B8C7-F40273F28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21" name="Text Box 87">
          <a:extLst>
            <a:ext uri="{FF2B5EF4-FFF2-40B4-BE49-F238E27FC236}">
              <a16:creationId xmlns:a16="http://schemas.microsoft.com/office/drawing/2014/main" id="{F52D14FF-D9CE-41D4-99E2-666C402AF6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22" name="Text Box 88">
          <a:extLst>
            <a:ext uri="{FF2B5EF4-FFF2-40B4-BE49-F238E27FC236}">
              <a16:creationId xmlns:a16="http://schemas.microsoft.com/office/drawing/2014/main" id="{8293029E-687F-4F04-80ED-E4F2DFE4F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23" name="Text Box 89">
          <a:extLst>
            <a:ext uri="{FF2B5EF4-FFF2-40B4-BE49-F238E27FC236}">
              <a16:creationId xmlns:a16="http://schemas.microsoft.com/office/drawing/2014/main" id="{48C1E129-D4F3-47C2-A2AB-59FEAE5FED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24" name="Text Box 90">
          <a:extLst>
            <a:ext uri="{FF2B5EF4-FFF2-40B4-BE49-F238E27FC236}">
              <a16:creationId xmlns:a16="http://schemas.microsoft.com/office/drawing/2014/main" id="{DBDE9187-EBF0-4879-B2E0-9681C9DAEC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25" name="Text Box 91">
          <a:extLst>
            <a:ext uri="{FF2B5EF4-FFF2-40B4-BE49-F238E27FC236}">
              <a16:creationId xmlns:a16="http://schemas.microsoft.com/office/drawing/2014/main" id="{A10FEE85-EA69-40A6-B4F6-15EF317E7C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26" name="Text Box 92">
          <a:extLst>
            <a:ext uri="{FF2B5EF4-FFF2-40B4-BE49-F238E27FC236}">
              <a16:creationId xmlns:a16="http://schemas.microsoft.com/office/drawing/2014/main" id="{07431D3F-1F74-44A7-82F0-36EC4A92BD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27" name="Text Box 93">
          <a:extLst>
            <a:ext uri="{FF2B5EF4-FFF2-40B4-BE49-F238E27FC236}">
              <a16:creationId xmlns:a16="http://schemas.microsoft.com/office/drawing/2014/main" id="{D343C04F-ED30-407F-913A-55AE6F110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28" name="Text Box 94">
          <a:extLst>
            <a:ext uri="{FF2B5EF4-FFF2-40B4-BE49-F238E27FC236}">
              <a16:creationId xmlns:a16="http://schemas.microsoft.com/office/drawing/2014/main" id="{7BDF1FA8-0E57-4964-8DDF-CE017AB97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29" name="Text Box 87">
          <a:extLst>
            <a:ext uri="{FF2B5EF4-FFF2-40B4-BE49-F238E27FC236}">
              <a16:creationId xmlns:a16="http://schemas.microsoft.com/office/drawing/2014/main" id="{21B957B3-21C6-4F03-AD95-7DDC65F899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30" name="Text Box 88">
          <a:extLst>
            <a:ext uri="{FF2B5EF4-FFF2-40B4-BE49-F238E27FC236}">
              <a16:creationId xmlns:a16="http://schemas.microsoft.com/office/drawing/2014/main" id="{751EFCAB-180F-40E3-A20E-D1C876E121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31" name="Text Box 89">
          <a:extLst>
            <a:ext uri="{FF2B5EF4-FFF2-40B4-BE49-F238E27FC236}">
              <a16:creationId xmlns:a16="http://schemas.microsoft.com/office/drawing/2014/main" id="{CB3E3BF8-EC44-4A60-A571-EF3D01CD1F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32" name="Text Box 90">
          <a:extLst>
            <a:ext uri="{FF2B5EF4-FFF2-40B4-BE49-F238E27FC236}">
              <a16:creationId xmlns:a16="http://schemas.microsoft.com/office/drawing/2014/main" id="{42960188-C255-4213-A32F-1CD476F813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33" name="Text Box 91">
          <a:extLst>
            <a:ext uri="{FF2B5EF4-FFF2-40B4-BE49-F238E27FC236}">
              <a16:creationId xmlns:a16="http://schemas.microsoft.com/office/drawing/2014/main" id="{C83BC3AA-C362-49D6-AC1B-9FB93BAEB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34" name="Text Box 92">
          <a:extLst>
            <a:ext uri="{FF2B5EF4-FFF2-40B4-BE49-F238E27FC236}">
              <a16:creationId xmlns:a16="http://schemas.microsoft.com/office/drawing/2014/main" id="{9DCDF6A3-7222-4D91-99B6-3E8666BD3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35" name="Text Box 93">
          <a:extLst>
            <a:ext uri="{FF2B5EF4-FFF2-40B4-BE49-F238E27FC236}">
              <a16:creationId xmlns:a16="http://schemas.microsoft.com/office/drawing/2014/main" id="{DB2D3E70-347E-46F4-A75C-0EB34D2A50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36" name="Text Box 94">
          <a:extLst>
            <a:ext uri="{FF2B5EF4-FFF2-40B4-BE49-F238E27FC236}">
              <a16:creationId xmlns:a16="http://schemas.microsoft.com/office/drawing/2014/main" id="{6F2FA6D1-A612-4D9E-8D53-332C99B85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37" name="Text Box 91">
          <a:extLst>
            <a:ext uri="{FF2B5EF4-FFF2-40B4-BE49-F238E27FC236}">
              <a16:creationId xmlns:a16="http://schemas.microsoft.com/office/drawing/2014/main" id="{7E24EDCF-206D-478F-96B3-A0A87821D8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38" name="Text Box 92">
          <a:extLst>
            <a:ext uri="{FF2B5EF4-FFF2-40B4-BE49-F238E27FC236}">
              <a16:creationId xmlns:a16="http://schemas.microsoft.com/office/drawing/2014/main" id="{17D527AC-737B-4DC4-A123-0DBB7A7C22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39" name="Text Box 93">
          <a:extLst>
            <a:ext uri="{FF2B5EF4-FFF2-40B4-BE49-F238E27FC236}">
              <a16:creationId xmlns:a16="http://schemas.microsoft.com/office/drawing/2014/main" id="{32E2CD22-6FDD-42D9-B312-C5DCE93675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40" name="Text Box 94">
          <a:extLst>
            <a:ext uri="{FF2B5EF4-FFF2-40B4-BE49-F238E27FC236}">
              <a16:creationId xmlns:a16="http://schemas.microsoft.com/office/drawing/2014/main" id="{213D512D-6FC8-4CFB-BF00-1BED259C7E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41" name="Text Box 91">
          <a:extLst>
            <a:ext uri="{FF2B5EF4-FFF2-40B4-BE49-F238E27FC236}">
              <a16:creationId xmlns:a16="http://schemas.microsoft.com/office/drawing/2014/main" id="{3DE43A75-BECD-4F28-BBA0-1265BF40A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42" name="Text Box 92">
          <a:extLst>
            <a:ext uri="{FF2B5EF4-FFF2-40B4-BE49-F238E27FC236}">
              <a16:creationId xmlns:a16="http://schemas.microsoft.com/office/drawing/2014/main" id="{C593E67C-F1D0-44CE-A8E6-80897FB5A9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43" name="Text Box 93">
          <a:extLst>
            <a:ext uri="{FF2B5EF4-FFF2-40B4-BE49-F238E27FC236}">
              <a16:creationId xmlns:a16="http://schemas.microsoft.com/office/drawing/2014/main" id="{08D71AB8-E7D3-430D-8654-14F3E305B7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44" name="Text Box 94">
          <a:extLst>
            <a:ext uri="{FF2B5EF4-FFF2-40B4-BE49-F238E27FC236}">
              <a16:creationId xmlns:a16="http://schemas.microsoft.com/office/drawing/2014/main" id="{08020078-30B4-4EA6-82B4-C403822A03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45" name="Text Box 91">
          <a:extLst>
            <a:ext uri="{FF2B5EF4-FFF2-40B4-BE49-F238E27FC236}">
              <a16:creationId xmlns:a16="http://schemas.microsoft.com/office/drawing/2014/main" id="{887F248F-7DA9-4E46-864B-721D385AC8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46" name="Text Box 92">
          <a:extLst>
            <a:ext uri="{FF2B5EF4-FFF2-40B4-BE49-F238E27FC236}">
              <a16:creationId xmlns:a16="http://schemas.microsoft.com/office/drawing/2014/main" id="{6D0007BE-8ECA-4468-93BD-37E9E17B86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47" name="Text Box 93">
          <a:extLst>
            <a:ext uri="{FF2B5EF4-FFF2-40B4-BE49-F238E27FC236}">
              <a16:creationId xmlns:a16="http://schemas.microsoft.com/office/drawing/2014/main" id="{3F166B55-ACE5-4A14-B620-821F2E878B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48" name="Text Box 94">
          <a:extLst>
            <a:ext uri="{FF2B5EF4-FFF2-40B4-BE49-F238E27FC236}">
              <a16:creationId xmlns:a16="http://schemas.microsoft.com/office/drawing/2014/main" id="{E55FF1FD-007B-4697-80D7-6DA80FE1E5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49" name="Text Box 87">
          <a:extLst>
            <a:ext uri="{FF2B5EF4-FFF2-40B4-BE49-F238E27FC236}">
              <a16:creationId xmlns:a16="http://schemas.microsoft.com/office/drawing/2014/main" id="{F72DBC35-2B98-4737-BD9A-4F890801AF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50" name="Text Box 88">
          <a:extLst>
            <a:ext uri="{FF2B5EF4-FFF2-40B4-BE49-F238E27FC236}">
              <a16:creationId xmlns:a16="http://schemas.microsoft.com/office/drawing/2014/main" id="{3C7180C8-28E9-48D6-9AD3-846DE29395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51" name="Text Box 89">
          <a:extLst>
            <a:ext uri="{FF2B5EF4-FFF2-40B4-BE49-F238E27FC236}">
              <a16:creationId xmlns:a16="http://schemas.microsoft.com/office/drawing/2014/main" id="{96B3B5CB-CF2C-4E0A-9013-2F3673D582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52" name="Text Box 90">
          <a:extLst>
            <a:ext uri="{FF2B5EF4-FFF2-40B4-BE49-F238E27FC236}">
              <a16:creationId xmlns:a16="http://schemas.microsoft.com/office/drawing/2014/main" id="{F7133821-42A1-475F-87F9-AEFB8A9649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53" name="Text Box 91">
          <a:extLst>
            <a:ext uri="{FF2B5EF4-FFF2-40B4-BE49-F238E27FC236}">
              <a16:creationId xmlns:a16="http://schemas.microsoft.com/office/drawing/2014/main" id="{37089ABA-6C57-41C4-825C-857A3C0105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54" name="Text Box 92">
          <a:extLst>
            <a:ext uri="{FF2B5EF4-FFF2-40B4-BE49-F238E27FC236}">
              <a16:creationId xmlns:a16="http://schemas.microsoft.com/office/drawing/2014/main" id="{7A0C033A-0602-4417-88E4-F71ED62683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55" name="Text Box 93">
          <a:extLst>
            <a:ext uri="{FF2B5EF4-FFF2-40B4-BE49-F238E27FC236}">
              <a16:creationId xmlns:a16="http://schemas.microsoft.com/office/drawing/2014/main" id="{F5BE1C1E-D4D6-4814-A759-4746E4943D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56" name="Text Box 94">
          <a:extLst>
            <a:ext uri="{FF2B5EF4-FFF2-40B4-BE49-F238E27FC236}">
              <a16:creationId xmlns:a16="http://schemas.microsoft.com/office/drawing/2014/main" id="{0F9257DD-AA52-49EE-A7F8-F76BFA5CE3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57" name="Text Box 87">
          <a:extLst>
            <a:ext uri="{FF2B5EF4-FFF2-40B4-BE49-F238E27FC236}">
              <a16:creationId xmlns:a16="http://schemas.microsoft.com/office/drawing/2014/main" id="{9F4A1C9D-E0E5-481B-A36D-1135B5E027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58" name="Text Box 88">
          <a:extLst>
            <a:ext uri="{FF2B5EF4-FFF2-40B4-BE49-F238E27FC236}">
              <a16:creationId xmlns:a16="http://schemas.microsoft.com/office/drawing/2014/main" id="{F8E90852-0D92-4584-B051-97620C72F5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59" name="Text Box 89">
          <a:extLst>
            <a:ext uri="{FF2B5EF4-FFF2-40B4-BE49-F238E27FC236}">
              <a16:creationId xmlns:a16="http://schemas.microsoft.com/office/drawing/2014/main" id="{EFE98B07-C424-4A2C-8C06-7D791E4A07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60" name="Text Box 90">
          <a:extLst>
            <a:ext uri="{FF2B5EF4-FFF2-40B4-BE49-F238E27FC236}">
              <a16:creationId xmlns:a16="http://schemas.microsoft.com/office/drawing/2014/main" id="{1D170F6B-4FEC-474C-850B-197D670ED1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61" name="Text Box 91">
          <a:extLst>
            <a:ext uri="{FF2B5EF4-FFF2-40B4-BE49-F238E27FC236}">
              <a16:creationId xmlns:a16="http://schemas.microsoft.com/office/drawing/2014/main" id="{D3A27527-8B2B-4B07-A986-D50BDF5E19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62" name="Text Box 92">
          <a:extLst>
            <a:ext uri="{FF2B5EF4-FFF2-40B4-BE49-F238E27FC236}">
              <a16:creationId xmlns:a16="http://schemas.microsoft.com/office/drawing/2014/main" id="{7FC1C9A8-9ECE-488F-9225-EB1EF54C15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63" name="Text Box 93">
          <a:extLst>
            <a:ext uri="{FF2B5EF4-FFF2-40B4-BE49-F238E27FC236}">
              <a16:creationId xmlns:a16="http://schemas.microsoft.com/office/drawing/2014/main" id="{679B0236-3B52-4ABB-8230-A3A1AF796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64" name="Text Box 94">
          <a:extLst>
            <a:ext uri="{FF2B5EF4-FFF2-40B4-BE49-F238E27FC236}">
              <a16:creationId xmlns:a16="http://schemas.microsoft.com/office/drawing/2014/main" id="{A0D553F0-99B1-4F8D-AED6-EEF7FAA025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65" name="Text Box 87">
          <a:extLst>
            <a:ext uri="{FF2B5EF4-FFF2-40B4-BE49-F238E27FC236}">
              <a16:creationId xmlns:a16="http://schemas.microsoft.com/office/drawing/2014/main" id="{7E61DFD1-274E-441B-BE84-78DBB20BB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66" name="Text Box 88">
          <a:extLst>
            <a:ext uri="{FF2B5EF4-FFF2-40B4-BE49-F238E27FC236}">
              <a16:creationId xmlns:a16="http://schemas.microsoft.com/office/drawing/2014/main" id="{3E2AF696-9743-4F2E-9F30-1D5CA9D20D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67" name="Text Box 89">
          <a:extLst>
            <a:ext uri="{FF2B5EF4-FFF2-40B4-BE49-F238E27FC236}">
              <a16:creationId xmlns:a16="http://schemas.microsoft.com/office/drawing/2014/main" id="{2F2AC4CC-F8ED-4B33-8FF0-CA7F2D3F1A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68" name="Text Box 90">
          <a:extLst>
            <a:ext uri="{FF2B5EF4-FFF2-40B4-BE49-F238E27FC236}">
              <a16:creationId xmlns:a16="http://schemas.microsoft.com/office/drawing/2014/main" id="{63E9E3EB-6D57-499D-9A0C-C8D3C024B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69" name="Text Box 91">
          <a:extLst>
            <a:ext uri="{FF2B5EF4-FFF2-40B4-BE49-F238E27FC236}">
              <a16:creationId xmlns:a16="http://schemas.microsoft.com/office/drawing/2014/main" id="{44E4A0A8-5DAA-45B3-93A1-9CA2270603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70" name="Text Box 92">
          <a:extLst>
            <a:ext uri="{FF2B5EF4-FFF2-40B4-BE49-F238E27FC236}">
              <a16:creationId xmlns:a16="http://schemas.microsoft.com/office/drawing/2014/main" id="{AB66C86A-ECA5-478B-A3AC-BDAD3DE3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71" name="Text Box 93">
          <a:extLst>
            <a:ext uri="{FF2B5EF4-FFF2-40B4-BE49-F238E27FC236}">
              <a16:creationId xmlns:a16="http://schemas.microsoft.com/office/drawing/2014/main" id="{7C2A4837-7133-4EB5-9FD5-E3246273FC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72" name="Text Box 94">
          <a:extLst>
            <a:ext uri="{FF2B5EF4-FFF2-40B4-BE49-F238E27FC236}">
              <a16:creationId xmlns:a16="http://schemas.microsoft.com/office/drawing/2014/main" id="{F59AAA61-A885-4D20-B770-2E53EF8BC9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73" name="Text Box 91">
          <a:extLst>
            <a:ext uri="{FF2B5EF4-FFF2-40B4-BE49-F238E27FC236}">
              <a16:creationId xmlns:a16="http://schemas.microsoft.com/office/drawing/2014/main" id="{BDB46120-48E1-4F11-A9AF-380CF4F6DA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74" name="Text Box 92">
          <a:extLst>
            <a:ext uri="{FF2B5EF4-FFF2-40B4-BE49-F238E27FC236}">
              <a16:creationId xmlns:a16="http://schemas.microsoft.com/office/drawing/2014/main" id="{3DF0274E-89D1-4C97-8DC0-ADC2BA960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75" name="Text Box 93">
          <a:extLst>
            <a:ext uri="{FF2B5EF4-FFF2-40B4-BE49-F238E27FC236}">
              <a16:creationId xmlns:a16="http://schemas.microsoft.com/office/drawing/2014/main" id="{0B801213-F60A-4B86-BCD5-32770B5725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76" name="Text Box 94">
          <a:extLst>
            <a:ext uri="{FF2B5EF4-FFF2-40B4-BE49-F238E27FC236}">
              <a16:creationId xmlns:a16="http://schemas.microsoft.com/office/drawing/2014/main" id="{D806A20F-BEB7-4B2F-B001-BFF42B788A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77" name="Text Box 91">
          <a:extLst>
            <a:ext uri="{FF2B5EF4-FFF2-40B4-BE49-F238E27FC236}">
              <a16:creationId xmlns:a16="http://schemas.microsoft.com/office/drawing/2014/main" id="{A9E36BFE-0BEC-4FF1-9ADB-DAAF4BB95F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78" name="Text Box 92">
          <a:extLst>
            <a:ext uri="{FF2B5EF4-FFF2-40B4-BE49-F238E27FC236}">
              <a16:creationId xmlns:a16="http://schemas.microsoft.com/office/drawing/2014/main" id="{87632794-06F3-4808-9906-85E6701203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79" name="Text Box 93">
          <a:extLst>
            <a:ext uri="{FF2B5EF4-FFF2-40B4-BE49-F238E27FC236}">
              <a16:creationId xmlns:a16="http://schemas.microsoft.com/office/drawing/2014/main" id="{8F5FB8D7-CEC2-4928-AEE4-0E0E72443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80" name="Text Box 94">
          <a:extLst>
            <a:ext uri="{FF2B5EF4-FFF2-40B4-BE49-F238E27FC236}">
              <a16:creationId xmlns:a16="http://schemas.microsoft.com/office/drawing/2014/main" id="{7B41D12A-86A8-45FB-8AE7-82929D15CF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81" name="Text Box 91">
          <a:extLst>
            <a:ext uri="{FF2B5EF4-FFF2-40B4-BE49-F238E27FC236}">
              <a16:creationId xmlns:a16="http://schemas.microsoft.com/office/drawing/2014/main" id="{C8DF875E-791A-4958-AF3A-C12EBBABCA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82" name="Text Box 92">
          <a:extLst>
            <a:ext uri="{FF2B5EF4-FFF2-40B4-BE49-F238E27FC236}">
              <a16:creationId xmlns:a16="http://schemas.microsoft.com/office/drawing/2014/main" id="{4D670228-939D-4CAF-B8C5-0CA31D436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83" name="Text Box 93">
          <a:extLst>
            <a:ext uri="{FF2B5EF4-FFF2-40B4-BE49-F238E27FC236}">
              <a16:creationId xmlns:a16="http://schemas.microsoft.com/office/drawing/2014/main" id="{6F79FCA3-AEAE-4EC6-BEA8-630028BDB4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84" name="Text Box 94">
          <a:extLst>
            <a:ext uri="{FF2B5EF4-FFF2-40B4-BE49-F238E27FC236}">
              <a16:creationId xmlns:a16="http://schemas.microsoft.com/office/drawing/2014/main" id="{8DAE23C8-F9B6-4D68-A709-5EB02775D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85" name="Text Box 87">
          <a:extLst>
            <a:ext uri="{FF2B5EF4-FFF2-40B4-BE49-F238E27FC236}">
              <a16:creationId xmlns:a16="http://schemas.microsoft.com/office/drawing/2014/main" id="{BD16E68E-DD5A-47A6-95AB-6DF12DD4DB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86" name="Text Box 88">
          <a:extLst>
            <a:ext uri="{FF2B5EF4-FFF2-40B4-BE49-F238E27FC236}">
              <a16:creationId xmlns:a16="http://schemas.microsoft.com/office/drawing/2014/main" id="{6A886B7E-D2F3-44E3-96F0-58EF5D34C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87" name="Text Box 89">
          <a:extLst>
            <a:ext uri="{FF2B5EF4-FFF2-40B4-BE49-F238E27FC236}">
              <a16:creationId xmlns:a16="http://schemas.microsoft.com/office/drawing/2014/main" id="{C7394622-0514-4B2D-BBCB-454072C51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88" name="Text Box 90">
          <a:extLst>
            <a:ext uri="{FF2B5EF4-FFF2-40B4-BE49-F238E27FC236}">
              <a16:creationId xmlns:a16="http://schemas.microsoft.com/office/drawing/2014/main" id="{368E1501-56CD-489B-A662-15EEA2B951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89" name="Text Box 91">
          <a:extLst>
            <a:ext uri="{FF2B5EF4-FFF2-40B4-BE49-F238E27FC236}">
              <a16:creationId xmlns:a16="http://schemas.microsoft.com/office/drawing/2014/main" id="{BAE4B744-B78D-4792-BBEE-757561D8A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90" name="Text Box 92">
          <a:extLst>
            <a:ext uri="{FF2B5EF4-FFF2-40B4-BE49-F238E27FC236}">
              <a16:creationId xmlns:a16="http://schemas.microsoft.com/office/drawing/2014/main" id="{B6EA89AF-7F31-4B06-8252-F31648CB52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91" name="Text Box 93">
          <a:extLst>
            <a:ext uri="{FF2B5EF4-FFF2-40B4-BE49-F238E27FC236}">
              <a16:creationId xmlns:a16="http://schemas.microsoft.com/office/drawing/2014/main" id="{B850A286-4B30-4DF6-A8FF-55A6CEF8F0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92" name="Text Box 94">
          <a:extLst>
            <a:ext uri="{FF2B5EF4-FFF2-40B4-BE49-F238E27FC236}">
              <a16:creationId xmlns:a16="http://schemas.microsoft.com/office/drawing/2014/main" id="{DDC0A041-172C-4F57-A9C8-52699EE8E2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93" name="Text Box 87">
          <a:extLst>
            <a:ext uri="{FF2B5EF4-FFF2-40B4-BE49-F238E27FC236}">
              <a16:creationId xmlns:a16="http://schemas.microsoft.com/office/drawing/2014/main" id="{D4E5714F-14BC-47A9-A8AF-25F3639F22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94" name="Text Box 88">
          <a:extLst>
            <a:ext uri="{FF2B5EF4-FFF2-40B4-BE49-F238E27FC236}">
              <a16:creationId xmlns:a16="http://schemas.microsoft.com/office/drawing/2014/main" id="{6AAFD929-D9B2-4A6F-B2D6-D02E53AECC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95" name="Text Box 89">
          <a:extLst>
            <a:ext uri="{FF2B5EF4-FFF2-40B4-BE49-F238E27FC236}">
              <a16:creationId xmlns:a16="http://schemas.microsoft.com/office/drawing/2014/main" id="{F317AA45-0C36-441A-B815-3F7044ABA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196" name="Text Box 90">
          <a:extLst>
            <a:ext uri="{FF2B5EF4-FFF2-40B4-BE49-F238E27FC236}">
              <a16:creationId xmlns:a16="http://schemas.microsoft.com/office/drawing/2014/main" id="{0D17ADF1-B38C-441C-8F14-CCD31473E7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97" name="Text Box 91">
          <a:extLst>
            <a:ext uri="{FF2B5EF4-FFF2-40B4-BE49-F238E27FC236}">
              <a16:creationId xmlns:a16="http://schemas.microsoft.com/office/drawing/2014/main" id="{B917CA17-627F-448A-AF15-C741C5BFF2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98" name="Text Box 92">
          <a:extLst>
            <a:ext uri="{FF2B5EF4-FFF2-40B4-BE49-F238E27FC236}">
              <a16:creationId xmlns:a16="http://schemas.microsoft.com/office/drawing/2014/main" id="{C1F3CA4A-90BC-43AF-881E-DBCCB5E211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199" name="Text Box 93">
          <a:extLst>
            <a:ext uri="{FF2B5EF4-FFF2-40B4-BE49-F238E27FC236}">
              <a16:creationId xmlns:a16="http://schemas.microsoft.com/office/drawing/2014/main" id="{769D9067-B1AB-4B25-AE76-891611FFF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00" name="Text Box 94">
          <a:extLst>
            <a:ext uri="{FF2B5EF4-FFF2-40B4-BE49-F238E27FC236}">
              <a16:creationId xmlns:a16="http://schemas.microsoft.com/office/drawing/2014/main" id="{EE3955CD-698E-4050-9C33-CCA8ACC14F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01" name="Text Box 87">
          <a:extLst>
            <a:ext uri="{FF2B5EF4-FFF2-40B4-BE49-F238E27FC236}">
              <a16:creationId xmlns:a16="http://schemas.microsoft.com/office/drawing/2014/main" id="{66A2EBE9-5272-4F10-82A9-28C44091A8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02" name="Text Box 88">
          <a:extLst>
            <a:ext uri="{FF2B5EF4-FFF2-40B4-BE49-F238E27FC236}">
              <a16:creationId xmlns:a16="http://schemas.microsoft.com/office/drawing/2014/main" id="{06C34FCB-F62A-4D84-BD5E-493492A26C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03" name="Text Box 89">
          <a:extLst>
            <a:ext uri="{FF2B5EF4-FFF2-40B4-BE49-F238E27FC236}">
              <a16:creationId xmlns:a16="http://schemas.microsoft.com/office/drawing/2014/main" id="{FB0235F7-117A-404F-926F-6BDBD65C78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04" name="Text Box 90">
          <a:extLst>
            <a:ext uri="{FF2B5EF4-FFF2-40B4-BE49-F238E27FC236}">
              <a16:creationId xmlns:a16="http://schemas.microsoft.com/office/drawing/2014/main" id="{72D6B395-58C4-4C54-B4F7-2136FDEFB1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05" name="Text Box 91">
          <a:extLst>
            <a:ext uri="{FF2B5EF4-FFF2-40B4-BE49-F238E27FC236}">
              <a16:creationId xmlns:a16="http://schemas.microsoft.com/office/drawing/2014/main" id="{AC9401B9-052B-4BB5-9A9D-9EE2D403A3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06" name="Text Box 92">
          <a:extLst>
            <a:ext uri="{FF2B5EF4-FFF2-40B4-BE49-F238E27FC236}">
              <a16:creationId xmlns:a16="http://schemas.microsoft.com/office/drawing/2014/main" id="{F7DCE152-E34C-4776-8004-D3DB108BCC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07" name="Text Box 93">
          <a:extLst>
            <a:ext uri="{FF2B5EF4-FFF2-40B4-BE49-F238E27FC236}">
              <a16:creationId xmlns:a16="http://schemas.microsoft.com/office/drawing/2014/main" id="{33FF1681-6B6D-4AB5-80B4-CA6C698FB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08" name="Text Box 94">
          <a:extLst>
            <a:ext uri="{FF2B5EF4-FFF2-40B4-BE49-F238E27FC236}">
              <a16:creationId xmlns:a16="http://schemas.microsoft.com/office/drawing/2014/main" id="{6AB5738C-BA8F-4382-BAA9-0ED73BFBAE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09" name="Text Box 87">
          <a:extLst>
            <a:ext uri="{FF2B5EF4-FFF2-40B4-BE49-F238E27FC236}">
              <a16:creationId xmlns:a16="http://schemas.microsoft.com/office/drawing/2014/main" id="{30E8D8C9-A058-432D-9B49-B76818B0FA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10" name="Text Box 88">
          <a:extLst>
            <a:ext uri="{FF2B5EF4-FFF2-40B4-BE49-F238E27FC236}">
              <a16:creationId xmlns:a16="http://schemas.microsoft.com/office/drawing/2014/main" id="{C03EE099-D94E-4AD6-8BB7-0CF55D02E2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11" name="Text Box 89">
          <a:extLst>
            <a:ext uri="{FF2B5EF4-FFF2-40B4-BE49-F238E27FC236}">
              <a16:creationId xmlns:a16="http://schemas.microsoft.com/office/drawing/2014/main" id="{67B2B25F-E247-448E-BF75-5E2E9528CD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12" name="Text Box 90">
          <a:extLst>
            <a:ext uri="{FF2B5EF4-FFF2-40B4-BE49-F238E27FC236}">
              <a16:creationId xmlns:a16="http://schemas.microsoft.com/office/drawing/2014/main" id="{D4D977A4-5D42-4DD1-94C7-A8A8F045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13" name="Text Box 91">
          <a:extLst>
            <a:ext uri="{FF2B5EF4-FFF2-40B4-BE49-F238E27FC236}">
              <a16:creationId xmlns:a16="http://schemas.microsoft.com/office/drawing/2014/main" id="{112FAECC-2FFD-4E41-9388-2D0A50323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14" name="Text Box 92">
          <a:extLst>
            <a:ext uri="{FF2B5EF4-FFF2-40B4-BE49-F238E27FC236}">
              <a16:creationId xmlns:a16="http://schemas.microsoft.com/office/drawing/2014/main" id="{001352B0-5C5D-415F-A79E-65E0934584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15" name="Text Box 93">
          <a:extLst>
            <a:ext uri="{FF2B5EF4-FFF2-40B4-BE49-F238E27FC236}">
              <a16:creationId xmlns:a16="http://schemas.microsoft.com/office/drawing/2014/main" id="{EB3F594F-90CA-44F8-8045-921454625D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16" name="Text Box 94">
          <a:extLst>
            <a:ext uri="{FF2B5EF4-FFF2-40B4-BE49-F238E27FC236}">
              <a16:creationId xmlns:a16="http://schemas.microsoft.com/office/drawing/2014/main" id="{809A94EF-5E2C-4D46-A960-5ED6740D9C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17" name="Text Box 87">
          <a:extLst>
            <a:ext uri="{FF2B5EF4-FFF2-40B4-BE49-F238E27FC236}">
              <a16:creationId xmlns:a16="http://schemas.microsoft.com/office/drawing/2014/main" id="{5CDCDDC5-EC53-4940-8490-ED7EAC1BE9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18" name="Text Box 88">
          <a:extLst>
            <a:ext uri="{FF2B5EF4-FFF2-40B4-BE49-F238E27FC236}">
              <a16:creationId xmlns:a16="http://schemas.microsoft.com/office/drawing/2014/main" id="{4A8FF7DA-8CFC-40AB-BF1A-BAF68050E4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19" name="Text Box 89">
          <a:extLst>
            <a:ext uri="{FF2B5EF4-FFF2-40B4-BE49-F238E27FC236}">
              <a16:creationId xmlns:a16="http://schemas.microsoft.com/office/drawing/2014/main" id="{8E27925B-9032-48A0-9880-E750F5F77C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20" name="Text Box 90">
          <a:extLst>
            <a:ext uri="{FF2B5EF4-FFF2-40B4-BE49-F238E27FC236}">
              <a16:creationId xmlns:a16="http://schemas.microsoft.com/office/drawing/2014/main" id="{D0A10EA7-6B2E-4C85-893D-C9470B8E30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21" name="Text Box 91">
          <a:extLst>
            <a:ext uri="{FF2B5EF4-FFF2-40B4-BE49-F238E27FC236}">
              <a16:creationId xmlns:a16="http://schemas.microsoft.com/office/drawing/2014/main" id="{5A0C6149-FBE0-4A0B-9A73-424BB297B2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22" name="Text Box 92">
          <a:extLst>
            <a:ext uri="{FF2B5EF4-FFF2-40B4-BE49-F238E27FC236}">
              <a16:creationId xmlns:a16="http://schemas.microsoft.com/office/drawing/2014/main" id="{D4E9B850-54C1-4476-A0A0-9D76261ED4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23" name="Text Box 93">
          <a:extLst>
            <a:ext uri="{FF2B5EF4-FFF2-40B4-BE49-F238E27FC236}">
              <a16:creationId xmlns:a16="http://schemas.microsoft.com/office/drawing/2014/main" id="{EEC41DBA-2ABC-41F1-80E9-87F62D76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24" name="Text Box 94">
          <a:extLst>
            <a:ext uri="{FF2B5EF4-FFF2-40B4-BE49-F238E27FC236}">
              <a16:creationId xmlns:a16="http://schemas.microsoft.com/office/drawing/2014/main" id="{E6563B69-345C-44F0-A4EB-28199FDF37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25" name="Text Box 87">
          <a:extLst>
            <a:ext uri="{FF2B5EF4-FFF2-40B4-BE49-F238E27FC236}">
              <a16:creationId xmlns:a16="http://schemas.microsoft.com/office/drawing/2014/main" id="{0374942B-AC0A-40FD-97B1-8CA7B49A66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26" name="Text Box 88">
          <a:extLst>
            <a:ext uri="{FF2B5EF4-FFF2-40B4-BE49-F238E27FC236}">
              <a16:creationId xmlns:a16="http://schemas.microsoft.com/office/drawing/2014/main" id="{58D083AF-E1DE-4DC7-9DCC-879D9EC4F7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27" name="Text Box 89">
          <a:extLst>
            <a:ext uri="{FF2B5EF4-FFF2-40B4-BE49-F238E27FC236}">
              <a16:creationId xmlns:a16="http://schemas.microsoft.com/office/drawing/2014/main" id="{83C0CA3A-F1C8-49B9-A8B7-11676A2F32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28" name="Text Box 90">
          <a:extLst>
            <a:ext uri="{FF2B5EF4-FFF2-40B4-BE49-F238E27FC236}">
              <a16:creationId xmlns:a16="http://schemas.microsoft.com/office/drawing/2014/main" id="{DA823103-B9A7-4D97-BC7E-85E6027E37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29" name="Text Box 91">
          <a:extLst>
            <a:ext uri="{FF2B5EF4-FFF2-40B4-BE49-F238E27FC236}">
              <a16:creationId xmlns:a16="http://schemas.microsoft.com/office/drawing/2014/main" id="{4DFFC2A9-8D63-4071-925E-2270840D5F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30" name="Text Box 92">
          <a:extLst>
            <a:ext uri="{FF2B5EF4-FFF2-40B4-BE49-F238E27FC236}">
              <a16:creationId xmlns:a16="http://schemas.microsoft.com/office/drawing/2014/main" id="{8C6C7E64-38FC-4672-AAEA-759C08622E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31" name="Text Box 93">
          <a:extLst>
            <a:ext uri="{FF2B5EF4-FFF2-40B4-BE49-F238E27FC236}">
              <a16:creationId xmlns:a16="http://schemas.microsoft.com/office/drawing/2014/main" id="{E86C4B6A-9F4A-4CD2-93C7-F01A177E07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32" name="Text Box 94">
          <a:extLst>
            <a:ext uri="{FF2B5EF4-FFF2-40B4-BE49-F238E27FC236}">
              <a16:creationId xmlns:a16="http://schemas.microsoft.com/office/drawing/2014/main" id="{68A20BAF-8FDA-4551-A1C6-62DB88CDC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33" name="Text Box 91">
          <a:extLst>
            <a:ext uri="{FF2B5EF4-FFF2-40B4-BE49-F238E27FC236}">
              <a16:creationId xmlns:a16="http://schemas.microsoft.com/office/drawing/2014/main" id="{190F1425-859A-4344-9533-0466AE3FD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34" name="Text Box 92">
          <a:extLst>
            <a:ext uri="{FF2B5EF4-FFF2-40B4-BE49-F238E27FC236}">
              <a16:creationId xmlns:a16="http://schemas.microsoft.com/office/drawing/2014/main" id="{9C854C34-6897-4B63-A35B-060A9169A1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35" name="Text Box 93">
          <a:extLst>
            <a:ext uri="{FF2B5EF4-FFF2-40B4-BE49-F238E27FC236}">
              <a16:creationId xmlns:a16="http://schemas.microsoft.com/office/drawing/2014/main" id="{C83CEABF-CC77-4EEF-8714-3A351AF163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36" name="Text Box 94">
          <a:extLst>
            <a:ext uri="{FF2B5EF4-FFF2-40B4-BE49-F238E27FC236}">
              <a16:creationId xmlns:a16="http://schemas.microsoft.com/office/drawing/2014/main" id="{BE8462C3-3078-4398-8F09-FF4D3A3C2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37" name="Text Box 91">
          <a:extLst>
            <a:ext uri="{FF2B5EF4-FFF2-40B4-BE49-F238E27FC236}">
              <a16:creationId xmlns:a16="http://schemas.microsoft.com/office/drawing/2014/main" id="{A1944880-C918-4D09-ABE3-972FE85EC9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38" name="Text Box 92">
          <a:extLst>
            <a:ext uri="{FF2B5EF4-FFF2-40B4-BE49-F238E27FC236}">
              <a16:creationId xmlns:a16="http://schemas.microsoft.com/office/drawing/2014/main" id="{745FE030-627A-4428-A309-98874ACBD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39" name="Text Box 93">
          <a:extLst>
            <a:ext uri="{FF2B5EF4-FFF2-40B4-BE49-F238E27FC236}">
              <a16:creationId xmlns:a16="http://schemas.microsoft.com/office/drawing/2014/main" id="{BA8B377E-732B-42BB-A4CB-6D692C74B7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40" name="Text Box 94">
          <a:extLst>
            <a:ext uri="{FF2B5EF4-FFF2-40B4-BE49-F238E27FC236}">
              <a16:creationId xmlns:a16="http://schemas.microsoft.com/office/drawing/2014/main" id="{AC252B81-B26D-43C4-8B54-B0B10AC59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41" name="Text Box 91">
          <a:extLst>
            <a:ext uri="{FF2B5EF4-FFF2-40B4-BE49-F238E27FC236}">
              <a16:creationId xmlns:a16="http://schemas.microsoft.com/office/drawing/2014/main" id="{8A7D1DAA-2955-4B76-867E-467DCC995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42" name="Text Box 92">
          <a:extLst>
            <a:ext uri="{FF2B5EF4-FFF2-40B4-BE49-F238E27FC236}">
              <a16:creationId xmlns:a16="http://schemas.microsoft.com/office/drawing/2014/main" id="{A3931F17-306C-4DBA-9306-62B3001A70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43" name="Text Box 93">
          <a:extLst>
            <a:ext uri="{FF2B5EF4-FFF2-40B4-BE49-F238E27FC236}">
              <a16:creationId xmlns:a16="http://schemas.microsoft.com/office/drawing/2014/main" id="{3A39BA41-1E6F-48E2-8BEF-BC8B931B84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44" name="Text Box 94">
          <a:extLst>
            <a:ext uri="{FF2B5EF4-FFF2-40B4-BE49-F238E27FC236}">
              <a16:creationId xmlns:a16="http://schemas.microsoft.com/office/drawing/2014/main" id="{4BFF133F-D9E7-43FF-A3AA-F0D13A0FD9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45" name="Text Box 87">
          <a:extLst>
            <a:ext uri="{FF2B5EF4-FFF2-40B4-BE49-F238E27FC236}">
              <a16:creationId xmlns:a16="http://schemas.microsoft.com/office/drawing/2014/main" id="{626FF121-5B23-4793-A6DE-EF4A7CE94C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46" name="Text Box 88">
          <a:extLst>
            <a:ext uri="{FF2B5EF4-FFF2-40B4-BE49-F238E27FC236}">
              <a16:creationId xmlns:a16="http://schemas.microsoft.com/office/drawing/2014/main" id="{FBF46361-97DC-4A60-9AD9-13B5443472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47" name="Text Box 89">
          <a:extLst>
            <a:ext uri="{FF2B5EF4-FFF2-40B4-BE49-F238E27FC236}">
              <a16:creationId xmlns:a16="http://schemas.microsoft.com/office/drawing/2014/main" id="{ECB00F16-33FF-46C9-9260-7B7CC4E38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48" name="Text Box 90">
          <a:extLst>
            <a:ext uri="{FF2B5EF4-FFF2-40B4-BE49-F238E27FC236}">
              <a16:creationId xmlns:a16="http://schemas.microsoft.com/office/drawing/2014/main" id="{CB2A3017-DF98-4E6E-8790-736707D55E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49" name="Text Box 91">
          <a:extLst>
            <a:ext uri="{FF2B5EF4-FFF2-40B4-BE49-F238E27FC236}">
              <a16:creationId xmlns:a16="http://schemas.microsoft.com/office/drawing/2014/main" id="{AA8A5875-E65D-4B4D-8515-0FD5A60CC6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50" name="Text Box 92">
          <a:extLst>
            <a:ext uri="{FF2B5EF4-FFF2-40B4-BE49-F238E27FC236}">
              <a16:creationId xmlns:a16="http://schemas.microsoft.com/office/drawing/2014/main" id="{1D39356C-64B0-47FA-B8C9-5FA2E534A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51" name="Text Box 93">
          <a:extLst>
            <a:ext uri="{FF2B5EF4-FFF2-40B4-BE49-F238E27FC236}">
              <a16:creationId xmlns:a16="http://schemas.microsoft.com/office/drawing/2014/main" id="{2E20BDF4-5A56-4F57-86B3-BABD237DBC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52" name="Text Box 94">
          <a:extLst>
            <a:ext uri="{FF2B5EF4-FFF2-40B4-BE49-F238E27FC236}">
              <a16:creationId xmlns:a16="http://schemas.microsoft.com/office/drawing/2014/main" id="{DC6B50A9-4935-4DF0-9F36-69DD2DBEB3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53" name="Text Box 87">
          <a:extLst>
            <a:ext uri="{FF2B5EF4-FFF2-40B4-BE49-F238E27FC236}">
              <a16:creationId xmlns:a16="http://schemas.microsoft.com/office/drawing/2014/main" id="{5EEE8062-5BA5-4857-9734-3308C22225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54" name="Text Box 88">
          <a:extLst>
            <a:ext uri="{FF2B5EF4-FFF2-40B4-BE49-F238E27FC236}">
              <a16:creationId xmlns:a16="http://schemas.microsoft.com/office/drawing/2014/main" id="{6EC45EA5-1A1B-4760-A7C5-48CC61EC1C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55" name="Text Box 89">
          <a:extLst>
            <a:ext uri="{FF2B5EF4-FFF2-40B4-BE49-F238E27FC236}">
              <a16:creationId xmlns:a16="http://schemas.microsoft.com/office/drawing/2014/main" id="{EC0175F2-F2C3-4024-A9CC-EB4A85A045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56" name="Text Box 90">
          <a:extLst>
            <a:ext uri="{FF2B5EF4-FFF2-40B4-BE49-F238E27FC236}">
              <a16:creationId xmlns:a16="http://schemas.microsoft.com/office/drawing/2014/main" id="{F5A6C9F0-9739-4D9D-8CCB-F5AC272750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57" name="Text Box 91">
          <a:extLst>
            <a:ext uri="{FF2B5EF4-FFF2-40B4-BE49-F238E27FC236}">
              <a16:creationId xmlns:a16="http://schemas.microsoft.com/office/drawing/2014/main" id="{22EE0DD4-7A14-4DE6-9EDE-0A0FC3DED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58" name="Text Box 92">
          <a:extLst>
            <a:ext uri="{FF2B5EF4-FFF2-40B4-BE49-F238E27FC236}">
              <a16:creationId xmlns:a16="http://schemas.microsoft.com/office/drawing/2014/main" id="{636BD5FF-15C1-4C6D-B7AB-6238B5975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59" name="Text Box 93">
          <a:extLst>
            <a:ext uri="{FF2B5EF4-FFF2-40B4-BE49-F238E27FC236}">
              <a16:creationId xmlns:a16="http://schemas.microsoft.com/office/drawing/2014/main" id="{58397405-BB86-49D7-A3C9-C0601049B2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60" name="Text Box 94">
          <a:extLst>
            <a:ext uri="{FF2B5EF4-FFF2-40B4-BE49-F238E27FC236}">
              <a16:creationId xmlns:a16="http://schemas.microsoft.com/office/drawing/2014/main" id="{5ECF580F-6810-4087-8ABE-546CD47DA9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61" name="Text Box 87">
          <a:extLst>
            <a:ext uri="{FF2B5EF4-FFF2-40B4-BE49-F238E27FC236}">
              <a16:creationId xmlns:a16="http://schemas.microsoft.com/office/drawing/2014/main" id="{2F77811F-698E-4A80-B8A3-CF766E0DDB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62" name="Text Box 88">
          <a:extLst>
            <a:ext uri="{FF2B5EF4-FFF2-40B4-BE49-F238E27FC236}">
              <a16:creationId xmlns:a16="http://schemas.microsoft.com/office/drawing/2014/main" id="{9B03CEA7-C651-488A-8FE2-D189F1B32E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63" name="Text Box 89">
          <a:extLst>
            <a:ext uri="{FF2B5EF4-FFF2-40B4-BE49-F238E27FC236}">
              <a16:creationId xmlns:a16="http://schemas.microsoft.com/office/drawing/2014/main" id="{DB0978C1-D768-4387-8FC0-9B11A1752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64" name="Text Box 90">
          <a:extLst>
            <a:ext uri="{FF2B5EF4-FFF2-40B4-BE49-F238E27FC236}">
              <a16:creationId xmlns:a16="http://schemas.microsoft.com/office/drawing/2014/main" id="{6CB3F861-B77B-4240-A6A8-AC974376E4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65" name="Text Box 91">
          <a:extLst>
            <a:ext uri="{FF2B5EF4-FFF2-40B4-BE49-F238E27FC236}">
              <a16:creationId xmlns:a16="http://schemas.microsoft.com/office/drawing/2014/main" id="{C0445D3C-4520-4ADE-A818-AAF4352DF5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66" name="Text Box 92">
          <a:extLst>
            <a:ext uri="{FF2B5EF4-FFF2-40B4-BE49-F238E27FC236}">
              <a16:creationId xmlns:a16="http://schemas.microsoft.com/office/drawing/2014/main" id="{02CC0C3A-E639-41C6-A490-9752B00004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67" name="Text Box 93">
          <a:extLst>
            <a:ext uri="{FF2B5EF4-FFF2-40B4-BE49-F238E27FC236}">
              <a16:creationId xmlns:a16="http://schemas.microsoft.com/office/drawing/2014/main" id="{061C7495-1A9D-4DF1-8A55-36F0D877F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68" name="Text Box 94">
          <a:extLst>
            <a:ext uri="{FF2B5EF4-FFF2-40B4-BE49-F238E27FC236}">
              <a16:creationId xmlns:a16="http://schemas.microsoft.com/office/drawing/2014/main" id="{29AE7545-1D19-41FB-8587-2F0CAC2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69" name="Text Box 91">
          <a:extLst>
            <a:ext uri="{FF2B5EF4-FFF2-40B4-BE49-F238E27FC236}">
              <a16:creationId xmlns:a16="http://schemas.microsoft.com/office/drawing/2014/main" id="{694879BE-60FF-4235-AB34-7A019CC28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70" name="Text Box 92">
          <a:extLst>
            <a:ext uri="{FF2B5EF4-FFF2-40B4-BE49-F238E27FC236}">
              <a16:creationId xmlns:a16="http://schemas.microsoft.com/office/drawing/2014/main" id="{A24C496B-C79D-48E6-A257-CFBB8BF39F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71" name="Text Box 93">
          <a:extLst>
            <a:ext uri="{FF2B5EF4-FFF2-40B4-BE49-F238E27FC236}">
              <a16:creationId xmlns:a16="http://schemas.microsoft.com/office/drawing/2014/main" id="{FE472F7E-C379-4321-BC91-301D1DE45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72" name="Text Box 94">
          <a:extLst>
            <a:ext uri="{FF2B5EF4-FFF2-40B4-BE49-F238E27FC236}">
              <a16:creationId xmlns:a16="http://schemas.microsoft.com/office/drawing/2014/main" id="{092F54C2-90D5-4C3D-BC11-B5C6674470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73" name="Text Box 91">
          <a:extLst>
            <a:ext uri="{FF2B5EF4-FFF2-40B4-BE49-F238E27FC236}">
              <a16:creationId xmlns:a16="http://schemas.microsoft.com/office/drawing/2014/main" id="{214DEBBD-E04E-4B8B-AB59-2EF6AF7730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74" name="Text Box 92">
          <a:extLst>
            <a:ext uri="{FF2B5EF4-FFF2-40B4-BE49-F238E27FC236}">
              <a16:creationId xmlns:a16="http://schemas.microsoft.com/office/drawing/2014/main" id="{C905D77E-2766-4360-9267-9AC75BA98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75" name="Text Box 93">
          <a:extLst>
            <a:ext uri="{FF2B5EF4-FFF2-40B4-BE49-F238E27FC236}">
              <a16:creationId xmlns:a16="http://schemas.microsoft.com/office/drawing/2014/main" id="{A274BBD1-983A-4113-95C4-57C08E921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76" name="Text Box 94">
          <a:extLst>
            <a:ext uri="{FF2B5EF4-FFF2-40B4-BE49-F238E27FC236}">
              <a16:creationId xmlns:a16="http://schemas.microsoft.com/office/drawing/2014/main" id="{4202C865-4E76-41DF-9395-19DFEEBB6F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77" name="Text Box 91">
          <a:extLst>
            <a:ext uri="{FF2B5EF4-FFF2-40B4-BE49-F238E27FC236}">
              <a16:creationId xmlns:a16="http://schemas.microsoft.com/office/drawing/2014/main" id="{C91EF808-6DE1-413B-AB95-055D4EC05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78" name="Text Box 92">
          <a:extLst>
            <a:ext uri="{FF2B5EF4-FFF2-40B4-BE49-F238E27FC236}">
              <a16:creationId xmlns:a16="http://schemas.microsoft.com/office/drawing/2014/main" id="{05D46245-2D75-4E64-B653-063EB425CD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79" name="Text Box 93">
          <a:extLst>
            <a:ext uri="{FF2B5EF4-FFF2-40B4-BE49-F238E27FC236}">
              <a16:creationId xmlns:a16="http://schemas.microsoft.com/office/drawing/2014/main" id="{D63FB3BD-9A73-4972-8157-90DF5BB77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80" name="Text Box 94">
          <a:extLst>
            <a:ext uri="{FF2B5EF4-FFF2-40B4-BE49-F238E27FC236}">
              <a16:creationId xmlns:a16="http://schemas.microsoft.com/office/drawing/2014/main" id="{2D4A3A58-D4AB-489D-80D6-0E022A5815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81" name="Text Box 87">
          <a:extLst>
            <a:ext uri="{FF2B5EF4-FFF2-40B4-BE49-F238E27FC236}">
              <a16:creationId xmlns:a16="http://schemas.microsoft.com/office/drawing/2014/main" id="{CBC76965-2950-4F16-9C6E-3B2885345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82" name="Text Box 88">
          <a:extLst>
            <a:ext uri="{FF2B5EF4-FFF2-40B4-BE49-F238E27FC236}">
              <a16:creationId xmlns:a16="http://schemas.microsoft.com/office/drawing/2014/main" id="{3CC9DA93-A8A4-408E-8C29-9CA4F55876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83" name="Text Box 89">
          <a:extLst>
            <a:ext uri="{FF2B5EF4-FFF2-40B4-BE49-F238E27FC236}">
              <a16:creationId xmlns:a16="http://schemas.microsoft.com/office/drawing/2014/main" id="{26567089-8965-4BA8-812B-74D08D144B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84" name="Text Box 90">
          <a:extLst>
            <a:ext uri="{FF2B5EF4-FFF2-40B4-BE49-F238E27FC236}">
              <a16:creationId xmlns:a16="http://schemas.microsoft.com/office/drawing/2014/main" id="{C99505E4-9648-47C9-AFDE-19369FFC84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85" name="Text Box 91">
          <a:extLst>
            <a:ext uri="{FF2B5EF4-FFF2-40B4-BE49-F238E27FC236}">
              <a16:creationId xmlns:a16="http://schemas.microsoft.com/office/drawing/2014/main" id="{3C297439-7A46-4B14-9E3B-D0B6A7076C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86" name="Text Box 92">
          <a:extLst>
            <a:ext uri="{FF2B5EF4-FFF2-40B4-BE49-F238E27FC236}">
              <a16:creationId xmlns:a16="http://schemas.microsoft.com/office/drawing/2014/main" id="{7E43D605-5805-4EF3-8DD6-1EED0D9CCD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87" name="Text Box 93">
          <a:extLst>
            <a:ext uri="{FF2B5EF4-FFF2-40B4-BE49-F238E27FC236}">
              <a16:creationId xmlns:a16="http://schemas.microsoft.com/office/drawing/2014/main" id="{E0959A53-8025-47D4-88DF-3FB4966261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88" name="Text Box 94">
          <a:extLst>
            <a:ext uri="{FF2B5EF4-FFF2-40B4-BE49-F238E27FC236}">
              <a16:creationId xmlns:a16="http://schemas.microsoft.com/office/drawing/2014/main" id="{5800E394-03FB-47CC-8C4E-AF4D7E6F3E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89" name="Text Box 87">
          <a:extLst>
            <a:ext uri="{FF2B5EF4-FFF2-40B4-BE49-F238E27FC236}">
              <a16:creationId xmlns:a16="http://schemas.microsoft.com/office/drawing/2014/main" id="{24A9D726-38CB-4FC6-A083-B5D2521BB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90" name="Text Box 88">
          <a:extLst>
            <a:ext uri="{FF2B5EF4-FFF2-40B4-BE49-F238E27FC236}">
              <a16:creationId xmlns:a16="http://schemas.microsoft.com/office/drawing/2014/main" id="{8290FDAC-F8C3-46A6-BF2F-515F94C15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91" name="Text Box 89">
          <a:extLst>
            <a:ext uri="{FF2B5EF4-FFF2-40B4-BE49-F238E27FC236}">
              <a16:creationId xmlns:a16="http://schemas.microsoft.com/office/drawing/2014/main" id="{83357E32-2834-4946-AF51-FB01640C6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92" name="Text Box 90">
          <a:extLst>
            <a:ext uri="{FF2B5EF4-FFF2-40B4-BE49-F238E27FC236}">
              <a16:creationId xmlns:a16="http://schemas.microsoft.com/office/drawing/2014/main" id="{F9C90269-7646-4C4E-80E6-27F94A1235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93" name="Text Box 91">
          <a:extLst>
            <a:ext uri="{FF2B5EF4-FFF2-40B4-BE49-F238E27FC236}">
              <a16:creationId xmlns:a16="http://schemas.microsoft.com/office/drawing/2014/main" id="{2BAA357D-1340-4DAF-985A-7AA35E737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94" name="Text Box 92">
          <a:extLst>
            <a:ext uri="{FF2B5EF4-FFF2-40B4-BE49-F238E27FC236}">
              <a16:creationId xmlns:a16="http://schemas.microsoft.com/office/drawing/2014/main" id="{F7A7959B-EBFB-4D42-B4E7-FF066F68E9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95" name="Text Box 93">
          <a:extLst>
            <a:ext uri="{FF2B5EF4-FFF2-40B4-BE49-F238E27FC236}">
              <a16:creationId xmlns:a16="http://schemas.microsoft.com/office/drawing/2014/main" id="{DFCDCF36-BD01-45D3-A9CC-BD0601EF2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296" name="Text Box 94">
          <a:extLst>
            <a:ext uri="{FF2B5EF4-FFF2-40B4-BE49-F238E27FC236}">
              <a16:creationId xmlns:a16="http://schemas.microsoft.com/office/drawing/2014/main" id="{4402FBB9-F044-4121-A280-A6CCB45BB4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97" name="Text Box 87">
          <a:extLst>
            <a:ext uri="{FF2B5EF4-FFF2-40B4-BE49-F238E27FC236}">
              <a16:creationId xmlns:a16="http://schemas.microsoft.com/office/drawing/2014/main" id="{A07898B2-A99B-4AA0-B1DA-FA2E00B0D6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98" name="Text Box 88">
          <a:extLst>
            <a:ext uri="{FF2B5EF4-FFF2-40B4-BE49-F238E27FC236}">
              <a16:creationId xmlns:a16="http://schemas.microsoft.com/office/drawing/2014/main" id="{09FBEE45-5EF6-49DD-98AF-327F07880A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299" name="Text Box 89">
          <a:extLst>
            <a:ext uri="{FF2B5EF4-FFF2-40B4-BE49-F238E27FC236}">
              <a16:creationId xmlns:a16="http://schemas.microsoft.com/office/drawing/2014/main" id="{D9010119-7B7A-48D6-AA36-B2ADDC36C4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00" name="Text Box 90">
          <a:extLst>
            <a:ext uri="{FF2B5EF4-FFF2-40B4-BE49-F238E27FC236}">
              <a16:creationId xmlns:a16="http://schemas.microsoft.com/office/drawing/2014/main" id="{F05052D8-0E6C-4473-9EF6-00465CFAB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01" name="Text Box 91">
          <a:extLst>
            <a:ext uri="{FF2B5EF4-FFF2-40B4-BE49-F238E27FC236}">
              <a16:creationId xmlns:a16="http://schemas.microsoft.com/office/drawing/2014/main" id="{ECAAE747-E8AE-4A2C-80AD-007988D0AB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02" name="Text Box 92">
          <a:extLst>
            <a:ext uri="{FF2B5EF4-FFF2-40B4-BE49-F238E27FC236}">
              <a16:creationId xmlns:a16="http://schemas.microsoft.com/office/drawing/2014/main" id="{EA47AE0F-53A9-4F97-A7DD-20D683EFA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03" name="Text Box 93">
          <a:extLst>
            <a:ext uri="{FF2B5EF4-FFF2-40B4-BE49-F238E27FC236}">
              <a16:creationId xmlns:a16="http://schemas.microsoft.com/office/drawing/2014/main" id="{1B0F27F4-A769-42C3-935D-BCE77220F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04" name="Text Box 94">
          <a:extLst>
            <a:ext uri="{FF2B5EF4-FFF2-40B4-BE49-F238E27FC236}">
              <a16:creationId xmlns:a16="http://schemas.microsoft.com/office/drawing/2014/main" id="{3E85801C-101B-41E9-85B5-11EA67851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05" name="Text Box 87">
          <a:extLst>
            <a:ext uri="{FF2B5EF4-FFF2-40B4-BE49-F238E27FC236}">
              <a16:creationId xmlns:a16="http://schemas.microsoft.com/office/drawing/2014/main" id="{BAA112A5-C20C-49DE-8E78-B06635B98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06" name="Text Box 88">
          <a:extLst>
            <a:ext uri="{FF2B5EF4-FFF2-40B4-BE49-F238E27FC236}">
              <a16:creationId xmlns:a16="http://schemas.microsoft.com/office/drawing/2014/main" id="{237DB716-ECA2-4A7F-BA40-34F5435128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07" name="Text Box 89">
          <a:extLst>
            <a:ext uri="{FF2B5EF4-FFF2-40B4-BE49-F238E27FC236}">
              <a16:creationId xmlns:a16="http://schemas.microsoft.com/office/drawing/2014/main" id="{12064AB2-7BD3-4AB8-AD6F-012C3E5EAB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08" name="Text Box 90">
          <a:extLst>
            <a:ext uri="{FF2B5EF4-FFF2-40B4-BE49-F238E27FC236}">
              <a16:creationId xmlns:a16="http://schemas.microsoft.com/office/drawing/2014/main" id="{CCCD1FE4-D8B8-421C-B80D-315E4F73C2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09" name="Text Box 91">
          <a:extLst>
            <a:ext uri="{FF2B5EF4-FFF2-40B4-BE49-F238E27FC236}">
              <a16:creationId xmlns:a16="http://schemas.microsoft.com/office/drawing/2014/main" id="{BD85D93C-74A7-484E-95E4-BF337133AD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10" name="Text Box 92">
          <a:extLst>
            <a:ext uri="{FF2B5EF4-FFF2-40B4-BE49-F238E27FC236}">
              <a16:creationId xmlns:a16="http://schemas.microsoft.com/office/drawing/2014/main" id="{A17F42C7-A38B-491F-B6D2-829D4EEF31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11" name="Text Box 93">
          <a:extLst>
            <a:ext uri="{FF2B5EF4-FFF2-40B4-BE49-F238E27FC236}">
              <a16:creationId xmlns:a16="http://schemas.microsoft.com/office/drawing/2014/main" id="{745A10A4-F5EC-47BB-9956-59D3B49C4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12" name="Text Box 94">
          <a:extLst>
            <a:ext uri="{FF2B5EF4-FFF2-40B4-BE49-F238E27FC236}">
              <a16:creationId xmlns:a16="http://schemas.microsoft.com/office/drawing/2014/main" id="{84D1F5ED-F926-4433-8298-8E7CC07B0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13" name="Text Box 87">
          <a:extLst>
            <a:ext uri="{FF2B5EF4-FFF2-40B4-BE49-F238E27FC236}">
              <a16:creationId xmlns:a16="http://schemas.microsoft.com/office/drawing/2014/main" id="{B3CD5B21-DC3B-4FCA-9D81-46FDD95129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14" name="Text Box 88">
          <a:extLst>
            <a:ext uri="{FF2B5EF4-FFF2-40B4-BE49-F238E27FC236}">
              <a16:creationId xmlns:a16="http://schemas.microsoft.com/office/drawing/2014/main" id="{EAEDAA8A-2260-49A5-B6A8-3937EE1EC2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15" name="Text Box 89">
          <a:extLst>
            <a:ext uri="{FF2B5EF4-FFF2-40B4-BE49-F238E27FC236}">
              <a16:creationId xmlns:a16="http://schemas.microsoft.com/office/drawing/2014/main" id="{7E415D62-EDEE-400D-991F-3657A143C0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16" name="Text Box 90">
          <a:extLst>
            <a:ext uri="{FF2B5EF4-FFF2-40B4-BE49-F238E27FC236}">
              <a16:creationId xmlns:a16="http://schemas.microsoft.com/office/drawing/2014/main" id="{E7870D9E-8366-492E-979C-FEB46C4910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17" name="Text Box 91">
          <a:extLst>
            <a:ext uri="{FF2B5EF4-FFF2-40B4-BE49-F238E27FC236}">
              <a16:creationId xmlns:a16="http://schemas.microsoft.com/office/drawing/2014/main" id="{3C45B5C6-AB05-41AC-BACD-6BB23E7D68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18" name="Text Box 92">
          <a:extLst>
            <a:ext uri="{FF2B5EF4-FFF2-40B4-BE49-F238E27FC236}">
              <a16:creationId xmlns:a16="http://schemas.microsoft.com/office/drawing/2014/main" id="{EDC0A41C-B3AC-422A-94FB-405377CB8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19" name="Text Box 93">
          <a:extLst>
            <a:ext uri="{FF2B5EF4-FFF2-40B4-BE49-F238E27FC236}">
              <a16:creationId xmlns:a16="http://schemas.microsoft.com/office/drawing/2014/main" id="{A61E8D2C-4EB6-4749-B322-1C40FB143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20" name="Text Box 94">
          <a:extLst>
            <a:ext uri="{FF2B5EF4-FFF2-40B4-BE49-F238E27FC236}">
              <a16:creationId xmlns:a16="http://schemas.microsoft.com/office/drawing/2014/main" id="{89675289-2818-4601-8CC3-1A65C527C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21" name="Text Box 87">
          <a:extLst>
            <a:ext uri="{FF2B5EF4-FFF2-40B4-BE49-F238E27FC236}">
              <a16:creationId xmlns:a16="http://schemas.microsoft.com/office/drawing/2014/main" id="{0FB9349F-0084-41DD-94F3-215639140C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22" name="Text Box 88">
          <a:extLst>
            <a:ext uri="{FF2B5EF4-FFF2-40B4-BE49-F238E27FC236}">
              <a16:creationId xmlns:a16="http://schemas.microsoft.com/office/drawing/2014/main" id="{00AA211C-0707-4A2B-B29C-CFE50FDBF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23" name="Text Box 89">
          <a:extLst>
            <a:ext uri="{FF2B5EF4-FFF2-40B4-BE49-F238E27FC236}">
              <a16:creationId xmlns:a16="http://schemas.microsoft.com/office/drawing/2014/main" id="{E04FFE7D-5AD4-4BFC-AA1F-470AD4B111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24" name="Text Box 90">
          <a:extLst>
            <a:ext uri="{FF2B5EF4-FFF2-40B4-BE49-F238E27FC236}">
              <a16:creationId xmlns:a16="http://schemas.microsoft.com/office/drawing/2014/main" id="{040DA84E-A6E6-46A4-8F4A-5CEE24E71C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25" name="Text Box 91">
          <a:extLst>
            <a:ext uri="{FF2B5EF4-FFF2-40B4-BE49-F238E27FC236}">
              <a16:creationId xmlns:a16="http://schemas.microsoft.com/office/drawing/2014/main" id="{BCACAFA0-C952-452E-95DB-72C5D62A8C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26" name="Text Box 92">
          <a:extLst>
            <a:ext uri="{FF2B5EF4-FFF2-40B4-BE49-F238E27FC236}">
              <a16:creationId xmlns:a16="http://schemas.microsoft.com/office/drawing/2014/main" id="{851BEB44-1EC2-4B18-945D-88F138035C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27" name="Text Box 93">
          <a:extLst>
            <a:ext uri="{FF2B5EF4-FFF2-40B4-BE49-F238E27FC236}">
              <a16:creationId xmlns:a16="http://schemas.microsoft.com/office/drawing/2014/main" id="{0257DCE1-1F4F-4469-979A-B1E6F0F5D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28" name="Text Box 94">
          <a:extLst>
            <a:ext uri="{FF2B5EF4-FFF2-40B4-BE49-F238E27FC236}">
              <a16:creationId xmlns:a16="http://schemas.microsoft.com/office/drawing/2014/main" id="{D1ECBD07-7E7B-4EDD-A2A5-E6E04A0144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29" name="Text Box 91">
          <a:extLst>
            <a:ext uri="{FF2B5EF4-FFF2-40B4-BE49-F238E27FC236}">
              <a16:creationId xmlns:a16="http://schemas.microsoft.com/office/drawing/2014/main" id="{D0830CD8-6F06-431E-8B58-33A92BCB6A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30" name="Text Box 92">
          <a:extLst>
            <a:ext uri="{FF2B5EF4-FFF2-40B4-BE49-F238E27FC236}">
              <a16:creationId xmlns:a16="http://schemas.microsoft.com/office/drawing/2014/main" id="{736C4198-86BC-458F-B239-7347E90EBB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31" name="Text Box 93">
          <a:extLst>
            <a:ext uri="{FF2B5EF4-FFF2-40B4-BE49-F238E27FC236}">
              <a16:creationId xmlns:a16="http://schemas.microsoft.com/office/drawing/2014/main" id="{C6F85B14-0D38-4BA7-AF31-40BCBF1F4A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32" name="Text Box 94">
          <a:extLst>
            <a:ext uri="{FF2B5EF4-FFF2-40B4-BE49-F238E27FC236}">
              <a16:creationId xmlns:a16="http://schemas.microsoft.com/office/drawing/2014/main" id="{80A2E39C-E193-412B-BA33-EC1B754D8A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33" name="Text Box 91">
          <a:extLst>
            <a:ext uri="{FF2B5EF4-FFF2-40B4-BE49-F238E27FC236}">
              <a16:creationId xmlns:a16="http://schemas.microsoft.com/office/drawing/2014/main" id="{DA9171F7-4EE2-4EDD-AA35-AF5728CD43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34" name="Text Box 92">
          <a:extLst>
            <a:ext uri="{FF2B5EF4-FFF2-40B4-BE49-F238E27FC236}">
              <a16:creationId xmlns:a16="http://schemas.microsoft.com/office/drawing/2014/main" id="{8152B85A-1B43-4571-93C8-88492C26BE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35" name="Text Box 93">
          <a:extLst>
            <a:ext uri="{FF2B5EF4-FFF2-40B4-BE49-F238E27FC236}">
              <a16:creationId xmlns:a16="http://schemas.microsoft.com/office/drawing/2014/main" id="{DD178879-C543-41A4-8B7E-0950E36624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36" name="Text Box 94">
          <a:extLst>
            <a:ext uri="{FF2B5EF4-FFF2-40B4-BE49-F238E27FC236}">
              <a16:creationId xmlns:a16="http://schemas.microsoft.com/office/drawing/2014/main" id="{54735C52-FC00-4A1F-BABC-CE0810B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37" name="Text Box 91">
          <a:extLst>
            <a:ext uri="{FF2B5EF4-FFF2-40B4-BE49-F238E27FC236}">
              <a16:creationId xmlns:a16="http://schemas.microsoft.com/office/drawing/2014/main" id="{8A1458C0-001A-42B0-9539-AAAF67D424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38" name="Text Box 92">
          <a:extLst>
            <a:ext uri="{FF2B5EF4-FFF2-40B4-BE49-F238E27FC236}">
              <a16:creationId xmlns:a16="http://schemas.microsoft.com/office/drawing/2014/main" id="{A37FCE35-C6AE-4FDE-BDC9-F7DC1AEFF6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39" name="Text Box 93">
          <a:extLst>
            <a:ext uri="{FF2B5EF4-FFF2-40B4-BE49-F238E27FC236}">
              <a16:creationId xmlns:a16="http://schemas.microsoft.com/office/drawing/2014/main" id="{7EAB5D2A-87CD-472B-BB85-1AA12F5DD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40" name="Text Box 94">
          <a:extLst>
            <a:ext uri="{FF2B5EF4-FFF2-40B4-BE49-F238E27FC236}">
              <a16:creationId xmlns:a16="http://schemas.microsoft.com/office/drawing/2014/main" id="{C85CEEE2-C6A8-4E92-B6C1-96228BCCF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41" name="Text Box 87">
          <a:extLst>
            <a:ext uri="{FF2B5EF4-FFF2-40B4-BE49-F238E27FC236}">
              <a16:creationId xmlns:a16="http://schemas.microsoft.com/office/drawing/2014/main" id="{31258FB5-3C72-44E7-85B1-F55818FBB1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42" name="Text Box 88">
          <a:extLst>
            <a:ext uri="{FF2B5EF4-FFF2-40B4-BE49-F238E27FC236}">
              <a16:creationId xmlns:a16="http://schemas.microsoft.com/office/drawing/2014/main" id="{E8C3C52F-EAE9-44E3-A6D0-3AB346E6BB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43" name="Text Box 89">
          <a:extLst>
            <a:ext uri="{FF2B5EF4-FFF2-40B4-BE49-F238E27FC236}">
              <a16:creationId xmlns:a16="http://schemas.microsoft.com/office/drawing/2014/main" id="{29F299B1-EF5A-4F4B-88B6-4B68575396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44" name="Text Box 90">
          <a:extLst>
            <a:ext uri="{FF2B5EF4-FFF2-40B4-BE49-F238E27FC236}">
              <a16:creationId xmlns:a16="http://schemas.microsoft.com/office/drawing/2014/main" id="{DA1F74D9-D478-4665-8D1F-C9D1E20809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45" name="Text Box 91">
          <a:extLst>
            <a:ext uri="{FF2B5EF4-FFF2-40B4-BE49-F238E27FC236}">
              <a16:creationId xmlns:a16="http://schemas.microsoft.com/office/drawing/2014/main" id="{066F4336-5730-4117-AC17-A98A567B2A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46" name="Text Box 92">
          <a:extLst>
            <a:ext uri="{FF2B5EF4-FFF2-40B4-BE49-F238E27FC236}">
              <a16:creationId xmlns:a16="http://schemas.microsoft.com/office/drawing/2014/main" id="{8F4E3C4C-1A6A-4062-AB80-2A024CC781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47" name="Text Box 93">
          <a:extLst>
            <a:ext uri="{FF2B5EF4-FFF2-40B4-BE49-F238E27FC236}">
              <a16:creationId xmlns:a16="http://schemas.microsoft.com/office/drawing/2014/main" id="{9475B359-9798-4188-9160-102459D8A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48" name="Text Box 94">
          <a:extLst>
            <a:ext uri="{FF2B5EF4-FFF2-40B4-BE49-F238E27FC236}">
              <a16:creationId xmlns:a16="http://schemas.microsoft.com/office/drawing/2014/main" id="{28295E56-9373-439E-8213-98E21356E3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49" name="Text Box 87">
          <a:extLst>
            <a:ext uri="{FF2B5EF4-FFF2-40B4-BE49-F238E27FC236}">
              <a16:creationId xmlns:a16="http://schemas.microsoft.com/office/drawing/2014/main" id="{FFBCA18E-7631-4A74-AE87-5AF029927E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50" name="Text Box 88">
          <a:extLst>
            <a:ext uri="{FF2B5EF4-FFF2-40B4-BE49-F238E27FC236}">
              <a16:creationId xmlns:a16="http://schemas.microsoft.com/office/drawing/2014/main" id="{5D0745AD-B71F-4D8D-8B85-6C6DEC1EBF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51" name="Text Box 89">
          <a:extLst>
            <a:ext uri="{FF2B5EF4-FFF2-40B4-BE49-F238E27FC236}">
              <a16:creationId xmlns:a16="http://schemas.microsoft.com/office/drawing/2014/main" id="{FBFF1BEF-A3B7-48D7-96B1-41BF5E3763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52" name="Text Box 90">
          <a:extLst>
            <a:ext uri="{FF2B5EF4-FFF2-40B4-BE49-F238E27FC236}">
              <a16:creationId xmlns:a16="http://schemas.microsoft.com/office/drawing/2014/main" id="{3C020C53-D0F5-409B-BFBB-B309951FAB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53" name="Text Box 91">
          <a:extLst>
            <a:ext uri="{FF2B5EF4-FFF2-40B4-BE49-F238E27FC236}">
              <a16:creationId xmlns:a16="http://schemas.microsoft.com/office/drawing/2014/main" id="{C060F42C-92D1-4FBD-8A09-444A269AD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54" name="Text Box 92">
          <a:extLst>
            <a:ext uri="{FF2B5EF4-FFF2-40B4-BE49-F238E27FC236}">
              <a16:creationId xmlns:a16="http://schemas.microsoft.com/office/drawing/2014/main" id="{A81A77BA-6AE7-469E-A6FA-0791A7E01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55" name="Text Box 93">
          <a:extLst>
            <a:ext uri="{FF2B5EF4-FFF2-40B4-BE49-F238E27FC236}">
              <a16:creationId xmlns:a16="http://schemas.microsoft.com/office/drawing/2014/main" id="{B241A99E-5113-4240-8832-072902090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56" name="Text Box 94">
          <a:extLst>
            <a:ext uri="{FF2B5EF4-FFF2-40B4-BE49-F238E27FC236}">
              <a16:creationId xmlns:a16="http://schemas.microsoft.com/office/drawing/2014/main" id="{D904A942-B5F4-49C6-8054-7C5F70E81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57" name="Text Box 87">
          <a:extLst>
            <a:ext uri="{FF2B5EF4-FFF2-40B4-BE49-F238E27FC236}">
              <a16:creationId xmlns:a16="http://schemas.microsoft.com/office/drawing/2014/main" id="{55F1FB52-E376-4BA4-A49D-64B5215BC3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58" name="Text Box 88">
          <a:extLst>
            <a:ext uri="{FF2B5EF4-FFF2-40B4-BE49-F238E27FC236}">
              <a16:creationId xmlns:a16="http://schemas.microsoft.com/office/drawing/2014/main" id="{F681A8BE-D835-477B-BD62-E0087FEF39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59" name="Text Box 89">
          <a:extLst>
            <a:ext uri="{FF2B5EF4-FFF2-40B4-BE49-F238E27FC236}">
              <a16:creationId xmlns:a16="http://schemas.microsoft.com/office/drawing/2014/main" id="{4FEB09A2-B502-404E-9A6E-0E8A0A4300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60" name="Text Box 90">
          <a:extLst>
            <a:ext uri="{FF2B5EF4-FFF2-40B4-BE49-F238E27FC236}">
              <a16:creationId xmlns:a16="http://schemas.microsoft.com/office/drawing/2014/main" id="{6B554A31-7D65-46B2-8645-4768CBA08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61" name="Text Box 91">
          <a:extLst>
            <a:ext uri="{FF2B5EF4-FFF2-40B4-BE49-F238E27FC236}">
              <a16:creationId xmlns:a16="http://schemas.microsoft.com/office/drawing/2014/main" id="{24356C16-18AF-4B96-AC6B-BD3D7A501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62" name="Text Box 92">
          <a:extLst>
            <a:ext uri="{FF2B5EF4-FFF2-40B4-BE49-F238E27FC236}">
              <a16:creationId xmlns:a16="http://schemas.microsoft.com/office/drawing/2014/main" id="{AF1B091F-FBFA-445B-9E5F-6E253D999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63" name="Text Box 93">
          <a:extLst>
            <a:ext uri="{FF2B5EF4-FFF2-40B4-BE49-F238E27FC236}">
              <a16:creationId xmlns:a16="http://schemas.microsoft.com/office/drawing/2014/main" id="{194E1789-DDAD-4EEE-BE64-B0D2E271DB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64" name="Text Box 94">
          <a:extLst>
            <a:ext uri="{FF2B5EF4-FFF2-40B4-BE49-F238E27FC236}">
              <a16:creationId xmlns:a16="http://schemas.microsoft.com/office/drawing/2014/main" id="{A4305043-C3B7-4664-A263-213A6A9001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65" name="Text Box 91">
          <a:extLst>
            <a:ext uri="{FF2B5EF4-FFF2-40B4-BE49-F238E27FC236}">
              <a16:creationId xmlns:a16="http://schemas.microsoft.com/office/drawing/2014/main" id="{FF2564ED-22DF-4B39-ADD3-30DDAC023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66" name="Text Box 92">
          <a:extLst>
            <a:ext uri="{FF2B5EF4-FFF2-40B4-BE49-F238E27FC236}">
              <a16:creationId xmlns:a16="http://schemas.microsoft.com/office/drawing/2014/main" id="{E9E1C017-60B9-4CF1-AC5C-BD96957616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67" name="Text Box 93">
          <a:extLst>
            <a:ext uri="{FF2B5EF4-FFF2-40B4-BE49-F238E27FC236}">
              <a16:creationId xmlns:a16="http://schemas.microsoft.com/office/drawing/2014/main" id="{A2F1A244-D68F-4879-8A45-1654ED3D1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68" name="Text Box 94">
          <a:extLst>
            <a:ext uri="{FF2B5EF4-FFF2-40B4-BE49-F238E27FC236}">
              <a16:creationId xmlns:a16="http://schemas.microsoft.com/office/drawing/2014/main" id="{1ACC2DA1-F660-454C-A463-47BAF2F8B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69" name="Text Box 91">
          <a:extLst>
            <a:ext uri="{FF2B5EF4-FFF2-40B4-BE49-F238E27FC236}">
              <a16:creationId xmlns:a16="http://schemas.microsoft.com/office/drawing/2014/main" id="{A4AA9405-A7BB-41A1-A096-BCEE243C1B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70" name="Text Box 92">
          <a:extLst>
            <a:ext uri="{FF2B5EF4-FFF2-40B4-BE49-F238E27FC236}">
              <a16:creationId xmlns:a16="http://schemas.microsoft.com/office/drawing/2014/main" id="{9F5F0625-FFA2-40FB-AC8D-9EBACBB69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71" name="Text Box 93">
          <a:extLst>
            <a:ext uri="{FF2B5EF4-FFF2-40B4-BE49-F238E27FC236}">
              <a16:creationId xmlns:a16="http://schemas.microsoft.com/office/drawing/2014/main" id="{C940EE6A-17CC-4A41-A64A-E4620F857C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72" name="Text Box 94">
          <a:extLst>
            <a:ext uri="{FF2B5EF4-FFF2-40B4-BE49-F238E27FC236}">
              <a16:creationId xmlns:a16="http://schemas.microsoft.com/office/drawing/2014/main" id="{7337AB16-4EC3-4EA3-A631-B154DAFDC6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73" name="Text Box 91">
          <a:extLst>
            <a:ext uri="{FF2B5EF4-FFF2-40B4-BE49-F238E27FC236}">
              <a16:creationId xmlns:a16="http://schemas.microsoft.com/office/drawing/2014/main" id="{CD797E93-7365-46A5-866F-1F6E02AF68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74" name="Text Box 92">
          <a:extLst>
            <a:ext uri="{FF2B5EF4-FFF2-40B4-BE49-F238E27FC236}">
              <a16:creationId xmlns:a16="http://schemas.microsoft.com/office/drawing/2014/main" id="{1486F7B8-7DC7-4C7E-ADEA-F160FBF01C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75" name="Text Box 93">
          <a:extLst>
            <a:ext uri="{FF2B5EF4-FFF2-40B4-BE49-F238E27FC236}">
              <a16:creationId xmlns:a16="http://schemas.microsoft.com/office/drawing/2014/main" id="{AC5E3041-336C-408D-B783-6DC234472D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76" name="Text Box 94">
          <a:extLst>
            <a:ext uri="{FF2B5EF4-FFF2-40B4-BE49-F238E27FC236}">
              <a16:creationId xmlns:a16="http://schemas.microsoft.com/office/drawing/2014/main" id="{6C621793-3687-4A02-93F2-E23E0517C3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77" name="Text Box 87">
          <a:extLst>
            <a:ext uri="{FF2B5EF4-FFF2-40B4-BE49-F238E27FC236}">
              <a16:creationId xmlns:a16="http://schemas.microsoft.com/office/drawing/2014/main" id="{B3D8CEA7-A8A1-4AB6-8C8A-86CE524530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78" name="Text Box 88">
          <a:extLst>
            <a:ext uri="{FF2B5EF4-FFF2-40B4-BE49-F238E27FC236}">
              <a16:creationId xmlns:a16="http://schemas.microsoft.com/office/drawing/2014/main" id="{CA65EA83-EE06-4C7A-8D1D-26D160EBD4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79" name="Text Box 89">
          <a:extLst>
            <a:ext uri="{FF2B5EF4-FFF2-40B4-BE49-F238E27FC236}">
              <a16:creationId xmlns:a16="http://schemas.microsoft.com/office/drawing/2014/main" id="{03EA8D99-FE49-443B-820E-25C36A4FD9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80" name="Text Box 90">
          <a:extLst>
            <a:ext uri="{FF2B5EF4-FFF2-40B4-BE49-F238E27FC236}">
              <a16:creationId xmlns:a16="http://schemas.microsoft.com/office/drawing/2014/main" id="{4009D875-134E-4A4D-9C6E-0949484E89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81" name="Text Box 91">
          <a:extLst>
            <a:ext uri="{FF2B5EF4-FFF2-40B4-BE49-F238E27FC236}">
              <a16:creationId xmlns:a16="http://schemas.microsoft.com/office/drawing/2014/main" id="{2EDAFCD9-8B5B-4DBE-A019-0E089D3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82" name="Text Box 92">
          <a:extLst>
            <a:ext uri="{FF2B5EF4-FFF2-40B4-BE49-F238E27FC236}">
              <a16:creationId xmlns:a16="http://schemas.microsoft.com/office/drawing/2014/main" id="{4BEB7666-75C7-4C0C-851A-F6132DBD0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83" name="Text Box 93">
          <a:extLst>
            <a:ext uri="{FF2B5EF4-FFF2-40B4-BE49-F238E27FC236}">
              <a16:creationId xmlns:a16="http://schemas.microsoft.com/office/drawing/2014/main" id="{FBCA695D-C2A8-4057-B645-DFD100D58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84" name="Text Box 94">
          <a:extLst>
            <a:ext uri="{FF2B5EF4-FFF2-40B4-BE49-F238E27FC236}">
              <a16:creationId xmlns:a16="http://schemas.microsoft.com/office/drawing/2014/main" id="{3180AC98-C5CD-4764-8048-F6665471D1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85" name="Text Box 87">
          <a:extLst>
            <a:ext uri="{FF2B5EF4-FFF2-40B4-BE49-F238E27FC236}">
              <a16:creationId xmlns:a16="http://schemas.microsoft.com/office/drawing/2014/main" id="{55EA66E5-6336-46A5-A7D0-326BE878A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86" name="Text Box 88">
          <a:extLst>
            <a:ext uri="{FF2B5EF4-FFF2-40B4-BE49-F238E27FC236}">
              <a16:creationId xmlns:a16="http://schemas.microsoft.com/office/drawing/2014/main" id="{F1CA4B9A-12F3-4100-B95B-014292E968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87" name="Text Box 89">
          <a:extLst>
            <a:ext uri="{FF2B5EF4-FFF2-40B4-BE49-F238E27FC236}">
              <a16:creationId xmlns:a16="http://schemas.microsoft.com/office/drawing/2014/main" id="{F21FB411-20CD-4DFD-847A-6565C2A1F0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88" name="Text Box 90">
          <a:extLst>
            <a:ext uri="{FF2B5EF4-FFF2-40B4-BE49-F238E27FC236}">
              <a16:creationId xmlns:a16="http://schemas.microsoft.com/office/drawing/2014/main" id="{B110E682-0C49-47BD-8460-235981C8D0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89" name="Text Box 91">
          <a:extLst>
            <a:ext uri="{FF2B5EF4-FFF2-40B4-BE49-F238E27FC236}">
              <a16:creationId xmlns:a16="http://schemas.microsoft.com/office/drawing/2014/main" id="{A15A852F-485E-4187-A7D7-778F5FE58E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90" name="Text Box 92">
          <a:extLst>
            <a:ext uri="{FF2B5EF4-FFF2-40B4-BE49-F238E27FC236}">
              <a16:creationId xmlns:a16="http://schemas.microsoft.com/office/drawing/2014/main" id="{21E9F5FC-C56E-4013-BA7F-8C0042544E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91" name="Text Box 93">
          <a:extLst>
            <a:ext uri="{FF2B5EF4-FFF2-40B4-BE49-F238E27FC236}">
              <a16:creationId xmlns:a16="http://schemas.microsoft.com/office/drawing/2014/main" id="{3893BA25-9EDC-4275-9841-481325C9C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92" name="Text Box 94">
          <a:extLst>
            <a:ext uri="{FF2B5EF4-FFF2-40B4-BE49-F238E27FC236}">
              <a16:creationId xmlns:a16="http://schemas.microsoft.com/office/drawing/2014/main" id="{E3B87E34-E8CA-4111-A64B-50CB1492B8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93" name="Text Box 87">
          <a:extLst>
            <a:ext uri="{FF2B5EF4-FFF2-40B4-BE49-F238E27FC236}">
              <a16:creationId xmlns:a16="http://schemas.microsoft.com/office/drawing/2014/main" id="{FB3AE2EF-A6DE-4C08-858C-F8EFF28AAA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94" name="Text Box 88">
          <a:extLst>
            <a:ext uri="{FF2B5EF4-FFF2-40B4-BE49-F238E27FC236}">
              <a16:creationId xmlns:a16="http://schemas.microsoft.com/office/drawing/2014/main" id="{2D1001A5-9CAD-4ABF-86E0-FE59FF0104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95" name="Text Box 89">
          <a:extLst>
            <a:ext uri="{FF2B5EF4-FFF2-40B4-BE49-F238E27FC236}">
              <a16:creationId xmlns:a16="http://schemas.microsoft.com/office/drawing/2014/main" id="{010C3690-4A68-4819-AE61-760CD02CCB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396" name="Text Box 90">
          <a:extLst>
            <a:ext uri="{FF2B5EF4-FFF2-40B4-BE49-F238E27FC236}">
              <a16:creationId xmlns:a16="http://schemas.microsoft.com/office/drawing/2014/main" id="{67CBE668-8A20-47DC-90C9-CFB6724AF3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97" name="Text Box 91">
          <a:extLst>
            <a:ext uri="{FF2B5EF4-FFF2-40B4-BE49-F238E27FC236}">
              <a16:creationId xmlns:a16="http://schemas.microsoft.com/office/drawing/2014/main" id="{5069A7F8-BDCA-4730-82C4-84CFF8B25E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98" name="Text Box 92">
          <a:extLst>
            <a:ext uri="{FF2B5EF4-FFF2-40B4-BE49-F238E27FC236}">
              <a16:creationId xmlns:a16="http://schemas.microsoft.com/office/drawing/2014/main" id="{A37602FB-AB58-4F07-899F-8D0F267636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399" name="Text Box 93">
          <a:extLst>
            <a:ext uri="{FF2B5EF4-FFF2-40B4-BE49-F238E27FC236}">
              <a16:creationId xmlns:a16="http://schemas.microsoft.com/office/drawing/2014/main" id="{9FDFD70E-259C-4C9E-9E5F-A070BC775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00" name="Text Box 94">
          <a:extLst>
            <a:ext uri="{FF2B5EF4-FFF2-40B4-BE49-F238E27FC236}">
              <a16:creationId xmlns:a16="http://schemas.microsoft.com/office/drawing/2014/main" id="{50614C81-4BD8-41B3-A785-2E38152B71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01" name="Text Box 87">
          <a:extLst>
            <a:ext uri="{FF2B5EF4-FFF2-40B4-BE49-F238E27FC236}">
              <a16:creationId xmlns:a16="http://schemas.microsoft.com/office/drawing/2014/main" id="{BAEBB6FA-933F-4A1E-80A8-33872F231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02" name="Text Box 88">
          <a:extLst>
            <a:ext uri="{FF2B5EF4-FFF2-40B4-BE49-F238E27FC236}">
              <a16:creationId xmlns:a16="http://schemas.microsoft.com/office/drawing/2014/main" id="{3512D24E-142C-44CA-A89B-0E3AD7A487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03" name="Text Box 89">
          <a:extLst>
            <a:ext uri="{FF2B5EF4-FFF2-40B4-BE49-F238E27FC236}">
              <a16:creationId xmlns:a16="http://schemas.microsoft.com/office/drawing/2014/main" id="{330EBB9D-72F1-457E-8370-419017886D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04" name="Text Box 90">
          <a:extLst>
            <a:ext uri="{FF2B5EF4-FFF2-40B4-BE49-F238E27FC236}">
              <a16:creationId xmlns:a16="http://schemas.microsoft.com/office/drawing/2014/main" id="{B71E5CF9-8833-46A8-A91E-649CC54421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05" name="Text Box 91">
          <a:extLst>
            <a:ext uri="{FF2B5EF4-FFF2-40B4-BE49-F238E27FC236}">
              <a16:creationId xmlns:a16="http://schemas.microsoft.com/office/drawing/2014/main" id="{51FB4648-FF38-46EA-838E-19E4BE0DB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06" name="Text Box 92">
          <a:extLst>
            <a:ext uri="{FF2B5EF4-FFF2-40B4-BE49-F238E27FC236}">
              <a16:creationId xmlns:a16="http://schemas.microsoft.com/office/drawing/2014/main" id="{FCA2403E-128C-40F2-B9AA-9EABA0291F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07" name="Text Box 93">
          <a:extLst>
            <a:ext uri="{FF2B5EF4-FFF2-40B4-BE49-F238E27FC236}">
              <a16:creationId xmlns:a16="http://schemas.microsoft.com/office/drawing/2014/main" id="{1B6A39EA-3E37-4C14-898E-7F4CB0C3A0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08" name="Text Box 94">
          <a:extLst>
            <a:ext uri="{FF2B5EF4-FFF2-40B4-BE49-F238E27FC236}">
              <a16:creationId xmlns:a16="http://schemas.microsoft.com/office/drawing/2014/main" id="{97E3B14A-0402-4ED4-A5F6-A4DF41151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09" name="Text Box 87">
          <a:extLst>
            <a:ext uri="{FF2B5EF4-FFF2-40B4-BE49-F238E27FC236}">
              <a16:creationId xmlns:a16="http://schemas.microsoft.com/office/drawing/2014/main" id="{1105F5EC-897E-4C2A-B8E9-FF28922BC3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10" name="Text Box 88">
          <a:extLst>
            <a:ext uri="{FF2B5EF4-FFF2-40B4-BE49-F238E27FC236}">
              <a16:creationId xmlns:a16="http://schemas.microsoft.com/office/drawing/2014/main" id="{469910CE-D62B-4C7D-BFC6-7112C66C6F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11" name="Text Box 89">
          <a:extLst>
            <a:ext uri="{FF2B5EF4-FFF2-40B4-BE49-F238E27FC236}">
              <a16:creationId xmlns:a16="http://schemas.microsoft.com/office/drawing/2014/main" id="{C6F8FDE7-6835-4F34-A3B4-D4F08A86A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12" name="Text Box 90">
          <a:extLst>
            <a:ext uri="{FF2B5EF4-FFF2-40B4-BE49-F238E27FC236}">
              <a16:creationId xmlns:a16="http://schemas.microsoft.com/office/drawing/2014/main" id="{1C687A2F-3CCB-4BE0-92CD-3A8456E51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13" name="Text Box 91">
          <a:extLst>
            <a:ext uri="{FF2B5EF4-FFF2-40B4-BE49-F238E27FC236}">
              <a16:creationId xmlns:a16="http://schemas.microsoft.com/office/drawing/2014/main" id="{D28F7E0C-92BB-4D88-9402-5180C8403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14" name="Text Box 92">
          <a:extLst>
            <a:ext uri="{FF2B5EF4-FFF2-40B4-BE49-F238E27FC236}">
              <a16:creationId xmlns:a16="http://schemas.microsoft.com/office/drawing/2014/main" id="{C33BDB17-CB93-4469-B058-5279AB545A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15" name="Text Box 93">
          <a:extLst>
            <a:ext uri="{FF2B5EF4-FFF2-40B4-BE49-F238E27FC236}">
              <a16:creationId xmlns:a16="http://schemas.microsoft.com/office/drawing/2014/main" id="{5619D24F-1466-4EC0-95B1-5719E31F4D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16" name="Text Box 94">
          <a:extLst>
            <a:ext uri="{FF2B5EF4-FFF2-40B4-BE49-F238E27FC236}">
              <a16:creationId xmlns:a16="http://schemas.microsoft.com/office/drawing/2014/main" id="{7075FA69-F411-4323-BFB8-2124998FE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17" name="Text Box 87">
          <a:extLst>
            <a:ext uri="{FF2B5EF4-FFF2-40B4-BE49-F238E27FC236}">
              <a16:creationId xmlns:a16="http://schemas.microsoft.com/office/drawing/2014/main" id="{3456EC4F-4812-494A-8CDF-FCDE6A8C19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18" name="Text Box 88">
          <a:extLst>
            <a:ext uri="{FF2B5EF4-FFF2-40B4-BE49-F238E27FC236}">
              <a16:creationId xmlns:a16="http://schemas.microsoft.com/office/drawing/2014/main" id="{EFD95025-99D0-478B-B7F2-ACD9A9CD8E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19" name="Text Box 89">
          <a:extLst>
            <a:ext uri="{FF2B5EF4-FFF2-40B4-BE49-F238E27FC236}">
              <a16:creationId xmlns:a16="http://schemas.microsoft.com/office/drawing/2014/main" id="{4FFF2274-DDC4-4074-8858-F9EC222E0D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20" name="Text Box 90">
          <a:extLst>
            <a:ext uri="{FF2B5EF4-FFF2-40B4-BE49-F238E27FC236}">
              <a16:creationId xmlns:a16="http://schemas.microsoft.com/office/drawing/2014/main" id="{A01A4B71-6460-4E99-BA40-9246F2154D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21" name="Text Box 91">
          <a:extLst>
            <a:ext uri="{FF2B5EF4-FFF2-40B4-BE49-F238E27FC236}">
              <a16:creationId xmlns:a16="http://schemas.microsoft.com/office/drawing/2014/main" id="{2556213B-5FEB-402A-B7ED-9459E89C92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22" name="Text Box 92">
          <a:extLst>
            <a:ext uri="{FF2B5EF4-FFF2-40B4-BE49-F238E27FC236}">
              <a16:creationId xmlns:a16="http://schemas.microsoft.com/office/drawing/2014/main" id="{9F4A4BE0-198C-44BF-94EA-6F56409FBD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23" name="Text Box 93">
          <a:extLst>
            <a:ext uri="{FF2B5EF4-FFF2-40B4-BE49-F238E27FC236}">
              <a16:creationId xmlns:a16="http://schemas.microsoft.com/office/drawing/2014/main" id="{2C3FA2CB-EECE-4435-8D10-E0A933E865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24" name="Text Box 94">
          <a:extLst>
            <a:ext uri="{FF2B5EF4-FFF2-40B4-BE49-F238E27FC236}">
              <a16:creationId xmlns:a16="http://schemas.microsoft.com/office/drawing/2014/main" id="{7C5BEB13-446E-4522-8425-5A984DDF7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25" name="Text Box 91">
          <a:extLst>
            <a:ext uri="{FF2B5EF4-FFF2-40B4-BE49-F238E27FC236}">
              <a16:creationId xmlns:a16="http://schemas.microsoft.com/office/drawing/2014/main" id="{26F9E4C9-E3EB-4F42-B0E2-6BB1359707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26" name="Text Box 92">
          <a:extLst>
            <a:ext uri="{FF2B5EF4-FFF2-40B4-BE49-F238E27FC236}">
              <a16:creationId xmlns:a16="http://schemas.microsoft.com/office/drawing/2014/main" id="{732CE9DE-8ABD-43D2-B689-409AC8ED7E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27" name="Text Box 93">
          <a:extLst>
            <a:ext uri="{FF2B5EF4-FFF2-40B4-BE49-F238E27FC236}">
              <a16:creationId xmlns:a16="http://schemas.microsoft.com/office/drawing/2014/main" id="{289F14B4-E22E-429C-8EBF-5E0411A11F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28" name="Text Box 94">
          <a:extLst>
            <a:ext uri="{FF2B5EF4-FFF2-40B4-BE49-F238E27FC236}">
              <a16:creationId xmlns:a16="http://schemas.microsoft.com/office/drawing/2014/main" id="{708F7761-AC99-4A03-B5D0-5A674342B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29" name="Text Box 91">
          <a:extLst>
            <a:ext uri="{FF2B5EF4-FFF2-40B4-BE49-F238E27FC236}">
              <a16:creationId xmlns:a16="http://schemas.microsoft.com/office/drawing/2014/main" id="{3F0FCE4E-29E9-49D2-8F41-3F02A416F5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30" name="Text Box 92">
          <a:extLst>
            <a:ext uri="{FF2B5EF4-FFF2-40B4-BE49-F238E27FC236}">
              <a16:creationId xmlns:a16="http://schemas.microsoft.com/office/drawing/2014/main" id="{29D15C21-EF89-48F4-8F63-93B647B843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31" name="Text Box 93">
          <a:extLst>
            <a:ext uri="{FF2B5EF4-FFF2-40B4-BE49-F238E27FC236}">
              <a16:creationId xmlns:a16="http://schemas.microsoft.com/office/drawing/2014/main" id="{FD29E721-F05D-44D3-B72E-1A583E24EF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32" name="Text Box 94">
          <a:extLst>
            <a:ext uri="{FF2B5EF4-FFF2-40B4-BE49-F238E27FC236}">
              <a16:creationId xmlns:a16="http://schemas.microsoft.com/office/drawing/2014/main" id="{6DA78B67-15B7-441B-AAF6-DBA41A5E1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33" name="Text Box 91">
          <a:extLst>
            <a:ext uri="{FF2B5EF4-FFF2-40B4-BE49-F238E27FC236}">
              <a16:creationId xmlns:a16="http://schemas.microsoft.com/office/drawing/2014/main" id="{427B5166-F7F4-4114-9319-D63E9CB0A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34" name="Text Box 92">
          <a:extLst>
            <a:ext uri="{FF2B5EF4-FFF2-40B4-BE49-F238E27FC236}">
              <a16:creationId xmlns:a16="http://schemas.microsoft.com/office/drawing/2014/main" id="{234D7A00-63C1-4FE7-AA41-468E93E18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35" name="Text Box 93">
          <a:extLst>
            <a:ext uri="{FF2B5EF4-FFF2-40B4-BE49-F238E27FC236}">
              <a16:creationId xmlns:a16="http://schemas.microsoft.com/office/drawing/2014/main" id="{D155E775-8320-497D-A591-37063F42D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36" name="Text Box 94">
          <a:extLst>
            <a:ext uri="{FF2B5EF4-FFF2-40B4-BE49-F238E27FC236}">
              <a16:creationId xmlns:a16="http://schemas.microsoft.com/office/drawing/2014/main" id="{219E874F-1C24-4A34-818C-CE01879926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37" name="Text Box 87">
          <a:extLst>
            <a:ext uri="{FF2B5EF4-FFF2-40B4-BE49-F238E27FC236}">
              <a16:creationId xmlns:a16="http://schemas.microsoft.com/office/drawing/2014/main" id="{17368EAD-CA26-45D2-B53D-23CCA894AB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38" name="Text Box 88">
          <a:extLst>
            <a:ext uri="{FF2B5EF4-FFF2-40B4-BE49-F238E27FC236}">
              <a16:creationId xmlns:a16="http://schemas.microsoft.com/office/drawing/2014/main" id="{9ECA24A5-CAFA-4D96-88F3-60423AE74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39" name="Text Box 89">
          <a:extLst>
            <a:ext uri="{FF2B5EF4-FFF2-40B4-BE49-F238E27FC236}">
              <a16:creationId xmlns:a16="http://schemas.microsoft.com/office/drawing/2014/main" id="{4577F93A-8471-47E9-968E-7CF6B5B44C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40" name="Text Box 90">
          <a:extLst>
            <a:ext uri="{FF2B5EF4-FFF2-40B4-BE49-F238E27FC236}">
              <a16:creationId xmlns:a16="http://schemas.microsoft.com/office/drawing/2014/main" id="{C0DA78E7-0D6C-4044-9375-9A9F008DA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41" name="Text Box 91">
          <a:extLst>
            <a:ext uri="{FF2B5EF4-FFF2-40B4-BE49-F238E27FC236}">
              <a16:creationId xmlns:a16="http://schemas.microsoft.com/office/drawing/2014/main" id="{9C0D6545-08C8-4C15-9319-2BF05260AF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42" name="Text Box 92">
          <a:extLst>
            <a:ext uri="{FF2B5EF4-FFF2-40B4-BE49-F238E27FC236}">
              <a16:creationId xmlns:a16="http://schemas.microsoft.com/office/drawing/2014/main" id="{A53473A4-82EA-4740-A525-35CCE52005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43" name="Text Box 93">
          <a:extLst>
            <a:ext uri="{FF2B5EF4-FFF2-40B4-BE49-F238E27FC236}">
              <a16:creationId xmlns:a16="http://schemas.microsoft.com/office/drawing/2014/main" id="{E354B9A5-72E6-40C9-A9C9-233D8FC52D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44" name="Text Box 94">
          <a:extLst>
            <a:ext uri="{FF2B5EF4-FFF2-40B4-BE49-F238E27FC236}">
              <a16:creationId xmlns:a16="http://schemas.microsoft.com/office/drawing/2014/main" id="{C149F57C-F017-40D5-9D24-6F83762AB1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45" name="Text Box 87">
          <a:extLst>
            <a:ext uri="{FF2B5EF4-FFF2-40B4-BE49-F238E27FC236}">
              <a16:creationId xmlns:a16="http://schemas.microsoft.com/office/drawing/2014/main" id="{F637BDF3-0CD4-4F48-881C-D844910AFC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46" name="Text Box 88">
          <a:extLst>
            <a:ext uri="{FF2B5EF4-FFF2-40B4-BE49-F238E27FC236}">
              <a16:creationId xmlns:a16="http://schemas.microsoft.com/office/drawing/2014/main" id="{ED0B9EB9-6585-4207-871C-D4D2DF7ED9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47" name="Text Box 89">
          <a:extLst>
            <a:ext uri="{FF2B5EF4-FFF2-40B4-BE49-F238E27FC236}">
              <a16:creationId xmlns:a16="http://schemas.microsoft.com/office/drawing/2014/main" id="{B4E76613-9A45-4D17-A6AC-BFBF36CC48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48" name="Text Box 90">
          <a:extLst>
            <a:ext uri="{FF2B5EF4-FFF2-40B4-BE49-F238E27FC236}">
              <a16:creationId xmlns:a16="http://schemas.microsoft.com/office/drawing/2014/main" id="{EAA28B75-100D-4882-9FFA-4FD1FFFB29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49" name="Text Box 91">
          <a:extLst>
            <a:ext uri="{FF2B5EF4-FFF2-40B4-BE49-F238E27FC236}">
              <a16:creationId xmlns:a16="http://schemas.microsoft.com/office/drawing/2014/main" id="{EE17EFA5-3321-4F27-AB35-B333BDC48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50" name="Text Box 92">
          <a:extLst>
            <a:ext uri="{FF2B5EF4-FFF2-40B4-BE49-F238E27FC236}">
              <a16:creationId xmlns:a16="http://schemas.microsoft.com/office/drawing/2014/main" id="{D521167E-E8E1-47FD-993B-2D2C57452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51" name="Text Box 93">
          <a:extLst>
            <a:ext uri="{FF2B5EF4-FFF2-40B4-BE49-F238E27FC236}">
              <a16:creationId xmlns:a16="http://schemas.microsoft.com/office/drawing/2014/main" id="{40FACCF7-A468-44E8-A52F-72B2F64062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52" name="Text Box 94">
          <a:extLst>
            <a:ext uri="{FF2B5EF4-FFF2-40B4-BE49-F238E27FC236}">
              <a16:creationId xmlns:a16="http://schemas.microsoft.com/office/drawing/2014/main" id="{906B5BA6-C6CE-4577-B268-020B0EFA8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53" name="Text Box 87">
          <a:extLst>
            <a:ext uri="{FF2B5EF4-FFF2-40B4-BE49-F238E27FC236}">
              <a16:creationId xmlns:a16="http://schemas.microsoft.com/office/drawing/2014/main" id="{CA7C3F20-8F2D-4733-8045-179232D1A6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54" name="Text Box 88">
          <a:extLst>
            <a:ext uri="{FF2B5EF4-FFF2-40B4-BE49-F238E27FC236}">
              <a16:creationId xmlns:a16="http://schemas.microsoft.com/office/drawing/2014/main" id="{C0BAF551-B42C-4AC7-8276-4A1BD5406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55" name="Text Box 89">
          <a:extLst>
            <a:ext uri="{FF2B5EF4-FFF2-40B4-BE49-F238E27FC236}">
              <a16:creationId xmlns:a16="http://schemas.microsoft.com/office/drawing/2014/main" id="{0865F18F-F35D-4B64-8E35-FF65CD3111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56" name="Text Box 90">
          <a:extLst>
            <a:ext uri="{FF2B5EF4-FFF2-40B4-BE49-F238E27FC236}">
              <a16:creationId xmlns:a16="http://schemas.microsoft.com/office/drawing/2014/main" id="{33640859-55C1-48C6-AE77-9B55CF04F4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57" name="Text Box 91">
          <a:extLst>
            <a:ext uri="{FF2B5EF4-FFF2-40B4-BE49-F238E27FC236}">
              <a16:creationId xmlns:a16="http://schemas.microsoft.com/office/drawing/2014/main" id="{270FB3F0-3BB7-4C28-B506-63A05C1F0B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58" name="Text Box 92">
          <a:extLst>
            <a:ext uri="{FF2B5EF4-FFF2-40B4-BE49-F238E27FC236}">
              <a16:creationId xmlns:a16="http://schemas.microsoft.com/office/drawing/2014/main" id="{4E280B84-C525-446B-A13E-DF331D171A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59" name="Text Box 93">
          <a:extLst>
            <a:ext uri="{FF2B5EF4-FFF2-40B4-BE49-F238E27FC236}">
              <a16:creationId xmlns:a16="http://schemas.microsoft.com/office/drawing/2014/main" id="{28AD7F0D-D996-458B-AF26-A7F6AFE617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60" name="Text Box 94">
          <a:extLst>
            <a:ext uri="{FF2B5EF4-FFF2-40B4-BE49-F238E27FC236}">
              <a16:creationId xmlns:a16="http://schemas.microsoft.com/office/drawing/2014/main" id="{A03BDE27-66A3-4BCB-81B9-16C7931AC7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61" name="Text Box 91">
          <a:extLst>
            <a:ext uri="{FF2B5EF4-FFF2-40B4-BE49-F238E27FC236}">
              <a16:creationId xmlns:a16="http://schemas.microsoft.com/office/drawing/2014/main" id="{306F88DF-0874-488F-953E-A889FEEAEA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62" name="Text Box 92">
          <a:extLst>
            <a:ext uri="{FF2B5EF4-FFF2-40B4-BE49-F238E27FC236}">
              <a16:creationId xmlns:a16="http://schemas.microsoft.com/office/drawing/2014/main" id="{B84D281F-7876-43A7-A79E-0E4A882C7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63" name="Text Box 93">
          <a:extLst>
            <a:ext uri="{FF2B5EF4-FFF2-40B4-BE49-F238E27FC236}">
              <a16:creationId xmlns:a16="http://schemas.microsoft.com/office/drawing/2014/main" id="{D69F4FEE-9EC5-4A0A-A044-BFBA86E71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64" name="Text Box 94">
          <a:extLst>
            <a:ext uri="{FF2B5EF4-FFF2-40B4-BE49-F238E27FC236}">
              <a16:creationId xmlns:a16="http://schemas.microsoft.com/office/drawing/2014/main" id="{B8D641EE-0F5C-4CB1-B6A2-C7A18662C9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65" name="Text Box 91">
          <a:extLst>
            <a:ext uri="{FF2B5EF4-FFF2-40B4-BE49-F238E27FC236}">
              <a16:creationId xmlns:a16="http://schemas.microsoft.com/office/drawing/2014/main" id="{C5CEEDE1-D6E7-4063-A4A6-111D5903D2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66" name="Text Box 92">
          <a:extLst>
            <a:ext uri="{FF2B5EF4-FFF2-40B4-BE49-F238E27FC236}">
              <a16:creationId xmlns:a16="http://schemas.microsoft.com/office/drawing/2014/main" id="{6F114FDB-699F-4067-9706-B7605A934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67" name="Text Box 93">
          <a:extLst>
            <a:ext uri="{FF2B5EF4-FFF2-40B4-BE49-F238E27FC236}">
              <a16:creationId xmlns:a16="http://schemas.microsoft.com/office/drawing/2014/main" id="{1041C177-A164-4219-B52D-0AF2DF327D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68" name="Text Box 94">
          <a:extLst>
            <a:ext uri="{FF2B5EF4-FFF2-40B4-BE49-F238E27FC236}">
              <a16:creationId xmlns:a16="http://schemas.microsoft.com/office/drawing/2014/main" id="{17804FC0-266A-4E57-8710-9B45FC609F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69" name="Text Box 91">
          <a:extLst>
            <a:ext uri="{FF2B5EF4-FFF2-40B4-BE49-F238E27FC236}">
              <a16:creationId xmlns:a16="http://schemas.microsoft.com/office/drawing/2014/main" id="{55562D4D-5FB4-4318-80D1-DE27518DC3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70" name="Text Box 92">
          <a:extLst>
            <a:ext uri="{FF2B5EF4-FFF2-40B4-BE49-F238E27FC236}">
              <a16:creationId xmlns:a16="http://schemas.microsoft.com/office/drawing/2014/main" id="{1F4D2C02-55F3-4C28-B4DC-2192F0C8B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71" name="Text Box 93">
          <a:extLst>
            <a:ext uri="{FF2B5EF4-FFF2-40B4-BE49-F238E27FC236}">
              <a16:creationId xmlns:a16="http://schemas.microsoft.com/office/drawing/2014/main" id="{F53BAF82-9FE9-4819-B56A-20C6C15491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72" name="Text Box 94">
          <a:extLst>
            <a:ext uri="{FF2B5EF4-FFF2-40B4-BE49-F238E27FC236}">
              <a16:creationId xmlns:a16="http://schemas.microsoft.com/office/drawing/2014/main" id="{48994BBA-2D45-48BB-9ACC-8F2E8CDC9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73" name="Text Box 87">
          <a:extLst>
            <a:ext uri="{FF2B5EF4-FFF2-40B4-BE49-F238E27FC236}">
              <a16:creationId xmlns:a16="http://schemas.microsoft.com/office/drawing/2014/main" id="{50308F79-D46D-4E85-ACDF-3FDC76388C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74" name="Text Box 88">
          <a:extLst>
            <a:ext uri="{FF2B5EF4-FFF2-40B4-BE49-F238E27FC236}">
              <a16:creationId xmlns:a16="http://schemas.microsoft.com/office/drawing/2014/main" id="{CFECD317-A9FC-4EE3-9ABC-88F2EF09F3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75" name="Text Box 89">
          <a:extLst>
            <a:ext uri="{FF2B5EF4-FFF2-40B4-BE49-F238E27FC236}">
              <a16:creationId xmlns:a16="http://schemas.microsoft.com/office/drawing/2014/main" id="{609A2ED4-395C-446D-BD00-1249CDDB97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76" name="Text Box 90">
          <a:extLst>
            <a:ext uri="{FF2B5EF4-FFF2-40B4-BE49-F238E27FC236}">
              <a16:creationId xmlns:a16="http://schemas.microsoft.com/office/drawing/2014/main" id="{93004416-1BB7-465D-8F0C-0FEFD82EBC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77" name="Text Box 91">
          <a:extLst>
            <a:ext uri="{FF2B5EF4-FFF2-40B4-BE49-F238E27FC236}">
              <a16:creationId xmlns:a16="http://schemas.microsoft.com/office/drawing/2014/main" id="{C8BA7CCB-4637-4B01-8D72-90D16EFE9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78" name="Text Box 92">
          <a:extLst>
            <a:ext uri="{FF2B5EF4-FFF2-40B4-BE49-F238E27FC236}">
              <a16:creationId xmlns:a16="http://schemas.microsoft.com/office/drawing/2014/main" id="{E6546922-6869-4189-AA96-24B4CDA81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79" name="Text Box 93">
          <a:extLst>
            <a:ext uri="{FF2B5EF4-FFF2-40B4-BE49-F238E27FC236}">
              <a16:creationId xmlns:a16="http://schemas.microsoft.com/office/drawing/2014/main" id="{2AB242B3-D5DD-4518-A49A-404363E9B8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80" name="Text Box 94">
          <a:extLst>
            <a:ext uri="{FF2B5EF4-FFF2-40B4-BE49-F238E27FC236}">
              <a16:creationId xmlns:a16="http://schemas.microsoft.com/office/drawing/2014/main" id="{8D9476A5-38A3-47FD-8CCD-E999E3263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81" name="Text Box 87">
          <a:extLst>
            <a:ext uri="{FF2B5EF4-FFF2-40B4-BE49-F238E27FC236}">
              <a16:creationId xmlns:a16="http://schemas.microsoft.com/office/drawing/2014/main" id="{DA783FF4-9EFB-41A8-BC21-237D86F1AD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82" name="Text Box 88">
          <a:extLst>
            <a:ext uri="{FF2B5EF4-FFF2-40B4-BE49-F238E27FC236}">
              <a16:creationId xmlns:a16="http://schemas.microsoft.com/office/drawing/2014/main" id="{E7F8CB00-438A-4249-9D1C-C16F04227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83" name="Text Box 89">
          <a:extLst>
            <a:ext uri="{FF2B5EF4-FFF2-40B4-BE49-F238E27FC236}">
              <a16:creationId xmlns:a16="http://schemas.microsoft.com/office/drawing/2014/main" id="{8ACD1F1E-8339-481B-AA16-D023922537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84" name="Text Box 90">
          <a:extLst>
            <a:ext uri="{FF2B5EF4-FFF2-40B4-BE49-F238E27FC236}">
              <a16:creationId xmlns:a16="http://schemas.microsoft.com/office/drawing/2014/main" id="{3ACCDFF6-6526-445D-8A44-F64661510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85" name="Text Box 91">
          <a:extLst>
            <a:ext uri="{FF2B5EF4-FFF2-40B4-BE49-F238E27FC236}">
              <a16:creationId xmlns:a16="http://schemas.microsoft.com/office/drawing/2014/main" id="{4540ADBB-60D4-4C9C-8E64-3697597651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86" name="Text Box 92">
          <a:extLst>
            <a:ext uri="{FF2B5EF4-FFF2-40B4-BE49-F238E27FC236}">
              <a16:creationId xmlns:a16="http://schemas.microsoft.com/office/drawing/2014/main" id="{7F9A52DD-AB90-4A03-8E2D-5B7C71C19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87" name="Text Box 93">
          <a:extLst>
            <a:ext uri="{FF2B5EF4-FFF2-40B4-BE49-F238E27FC236}">
              <a16:creationId xmlns:a16="http://schemas.microsoft.com/office/drawing/2014/main" id="{4DC0F8C5-7A61-485D-B4DD-22DF859AAC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88" name="Text Box 94">
          <a:extLst>
            <a:ext uri="{FF2B5EF4-FFF2-40B4-BE49-F238E27FC236}">
              <a16:creationId xmlns:a16="http://schemas.microsoft.com/office/drawing/2014/main" id="{326A8678-4FA2-46B1-991C-693803BD0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89" name="Text Box 87">
          <a:extLst>
            <a:ext uri="{FF2B5EF4-FFF2-40B4-BE49-F238E27FC236}">
              <a16:creationId xmlns:a16="http://schemas.microsoft.com/office/drawing/2014/main" id="{86790103-135C-4D78-B0A2-7AD34ED2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90" name="Text Box 88">
          <a:extLst>
            <a:ext uri="{FF2B5EF4-FFF2-40B4-BE49-F238E27FC236}">
              <a16:creationId xmlns:a16="http://schemas.microsoft.com/office/drawing/2014/main" id="{8BCDBB12-8288-452B-8806-8A8833C8A2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91" name="Text Box 89">
          <a:extLst>
            <a:ext uri="{FF2B5EF4-FFF2-40B4-BE49-F238E27FC236}">
              <a16:creationId xmlns:a16="http://schemas.microsoft.com/office/drawing/2014/main" id="{D9B4FD91-3B1E-4262-87AA-B44D5EC4DB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92" name="Text Box 90">
          <a:extLst>
            <a:ext uri="{FF2B5EF4-FFF2-40B4-BE49-F238E27FC236}">
              <a16:creationId xmlns:a16="http://schemas.microsoft.com/office/drawing/2014/main" id="{F8DC109C-D5D4-469B-BA3A-3518BBBDB4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93" name="Text Box 91">
          <a:extLst>
            <a:ext uri="{FF2B5EF4-FFF2-40B4-BE49-F238E27FC236}">
              <a16:creationId xmlns:a16="http://schemas.microsoft.com/office/drawing/2014/main" id="{2644CB1E-786C-485B-845E-00DB4EC9EB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94" name="Text Box 92">
          <a:extLst>
            <a:ext uri="{FF2B5EF4-FFF2-40B4-BE49-F238E27FC236}">
              <a16:creationId xmlns:a16="http://schemas.microsoft.com/office/drawing/2014/main" id="{F7A5FA8B-7884-4BEF-8C09-0D8D56A47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95" name="Text Box 93">
          <a:extLst>
            <a:ext uri="{FF2B5EF4-FFF2-40B4-BE49-F238E27FC236}">
              <a16:creationId xmlns:a16="http://schemas.microsoft.com/office/drawing/2014/main" id="{95693F0E-358F-4D18-9F95-067F22E682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496" name="Text Box 94">
          <a:extLst>
            <a:ext uri="{FF2B5EF4-FFF2-40B4-BE49-F238E27FC236}">
              <a16:creationId xmlns:a16="http://schemas.microsoft.com/office/drawing/2014/main" id="{1721C234-EAFE-43BB-A865-EA2E7F99D0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97" name="Text Box 87">
          <a:extLst>
            <a:ext uri="{FF2B5EF4-FFF2-40B4-BE49-F238E27FC236}">
              <a16:creationId xmlns:a16="http://schemas.microsoft.com/office/drawing/2014/main" id="{E63EFF00-4F8A-429B-A290-9161AAC16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98" name="Text Box 88">
          <a:extLst>
            <a:ext uri="{FF2B5EF4-FFF2-40B4-BE49-F238E27FC236}">
              <a16:creationId xmlns:a16="http://schemas.microsoft.com/office/drawing/2014/main" id="{5EB0D216-20EB-4E62-A060-F4D942379C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499" name="Text Box 89">
          <a:extLst>
            <a:ext uri="{FF2B5EF4-FFF2-40B4-BE49-F238E27FC236}">
              <a16:creationId xmlns:a16="http://schemas.microsoft.com/office/drawing/2014/main" id="{CF344D2B-DE08-4491-900E-EFDD874AFB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00" name="Text Box 90">
          <a:extLst>
            <a:ext uri="{FF2B5EF4-FFF2-40B4-BE49-F238E27FC236}">
              <a16:creationId xmlns:a16="http://schemas.microsoft.com/office/drawing/2014/main" id="{FA79C0CD-91EB-406E-8842-BC594D47EF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01" name="Text Box 91">
          <a:extLst>
            <a:ext uri="{FF2B5EF4-FFF2-40B4-BE49-F238E27FC236}">
              <a16:creationId xmlns:a16="http://schemas.microsoft.com/office/drawing/2014/main" id="{D350167D-A7F5-4352-A28F-389A6E1AF5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02" name="Text Box 92">
          <a:extLst>
            <a:ext uri="{FF2B5EF4-FFF2-40B4-BE49-F238E27FC236}">
              <a16:creationId xmlns:a16="http://schemas.microsoft.com/office/drawing/2014/main" id="{80CA4D8E-793D-405F-B338-955D293508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03" name="Text Box 93">
          <a:extLst>
            <a:ext uri="{FF2B5EF4-FFF2-40B4-BE49-F238E27FC236}">
              <a16:creationId xmlns:a16="http://schemas.microsoft.com/office/drawing/2014/main" id="{2D1C739E-C1CA-4BDA-A9B4-4DB646F71F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04" name="Text Box 94">
          <a:extLst>
            <a:ext uri="{FF2B5EF4-FFF2-40B4-BE49-F238E27FC236}">
              <a16:creationId xmlns:a16="http://schemas.microsoft.com/office/drawing/2014/main" id="{63DC8902-7EE1-480D-BF84-F13A7BCB6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05" name="Text Box 87">
          <a:extLst>
            <a:ext uri="{FF2B5EF4-FFF2-40B4-BE49-F238E27FC236}">
              <a16:creationId xmlns:a16="http://schemas.microsoft.com/office/drawing/2014/main" id="{FB9573BD-250A-4AF6-82A9-28A7F13FD9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06" name="Text Box 88">
          <a:extLst>
            <a:ext uri="{FF2B5EF4-FFF2-40B4-BE49-F238E27FC236}">
              <a16:creationId xmlns:a16="http://schemas.microsoft.com/office/drawing/2014/main" id="{645A10E7-0002-4C58-8434-A1168ADFDC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07" name="Text Box 89">
          <a:extLst>
            <a:ext uri="{FF2B5EF4-FFF2-40B4-BE49-F238E27FC236}">
              <a16:creationId xmlns:a16="http://schemas.microsoft.com/office/drawing/2014/main" id="{4925FE7E-09EC-4A62-8A26-9610F9BF05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08" name="Text Box 90">
          <a:extLst>
            <a:ext uri="{FF2B5EF4-FFF2-40B4-BE49-F238E27FC236}">
              <a16:creationId xmlns:a16="http://schemas.microsoft.com/office/drawing/2014/main" id="{2EA83D16-790E-4CE6-B810-1FE3BE5161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09" name="Text Box 91">
          <a:extLst>
            <a:ext uri="{FF2B5EF4-FFF2-40B4-BE49-F238E27FC236}">
              <a16:creationId xmlns:a16="http://schemas.microsoft.com/office/drawing/2014/main" id="{1809C9AC-CD68-4801-A78A-FFC7FB689B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10" name="Text Box 92">
          <a:extLst>
            <a:ext uri="{FF2B5EF4-FFF2-40B4-BE49-F238E27FC236}">
              <a16:creationId xmlns:a16="http://schemas.microsoft.com/office/drawing/2014/main" id="{AA1A757B-871B-4958-AC5B-A1AA542768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11" name="Text Box 93">
          <a:extLst>
            <a:ext uri="{FF2B5EF4-FFF2-40B4-BE49-F238E27FC236}">
              <a16:creationId xmlns:a16="http://schemas.microsoft.com/office/drawing/2014/main" id="{E376C2FE-6240-4044-AB0F-CA4CC47410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12" name="Text Box 94">
          <a:extLst>
            <a:ext uri="{FF2B5EF4-FFF2-40B4-BE49-F238E27FC236}">
              <a16:creationId xmlns:a16="http://schemas.microsoft.com/office/drawing/2014/main" id="{D5DEA592-D59A-43E0-A4D3-ECFB5F10A2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13" name="Text Box 87">
          <a:extLst>
            <a:ext uri="{FF2B5EF4-FFF2-40B4-BE49-F238E27FC236}">
              <a16:creationId xmlns:a16="http://schemas.microsoft.com/office/drawing/2014/main" id="{338143B1-711A-483F-8583-6D1324A554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14" name="Text Box 88">
          <a:extLst>
            <a:ext uri="{FF2B5EF4-FFF2-40B4-BE49-F238E27FC236}">
              <a16:creationId xmlns:a16="http://schemas.microsoft.com/office/drawing/2014/main" id="{A0369E1F-AEE1-410A-9858-194A9479BD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15" name="Text Box 89">
          <a:extLst>
            <a:ext uri="{FF2B5EF4-FFF2-40B4-BE49-F238E27FC236}">
              <a16:creationId xmlns:a16="http://schemas.microsoft.com/office/drawing/2014/main" id="{6D80AC5F-128A-48D9-B52C-6C2BF02D19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16" name="Text Box 90">
          <a:extLst>
            <a:ext uri="{FF2B5EF4-FFF2-40B4-BE49-F238E27FC236}">
              <a16:creationId xmlns:a16="http://schemas.microsoft.com/office/drawing/2014/main" id="{78ECE249-7660-464C-B98D-2A5DD62851F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17" name="Text Box 91">
          <a:extLst>
            <a:ext uri="{FF2B5EF4-FFF2-40B4-BE49-F238E27FC236}">
              <a16:creationId xmlns:a16="http://schemas.microsoft.com/office/drawing/2014/main" id="{7F560468-31DD-4113-949C-4748896E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18" name="Text Box 92">
          <a:extLst>
            <a:ext uri="{FF2B5EF4-FFF2-40B4-BE49-F238E27FC236}">
              <a16:creationId xmlns:a16="http://schemas.microsoft.com/office/drawing/2014/main" id="{0C191CE2-162B-492C-822F-4FFECBAA0F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19" name="Text Box 93">
          <a:extLst>
            <a:ext uri="{FF2B5EF4-FFF2-40B4-BE49-F238E27FC236}">
              <a16:creationId xmlns:a16="http://schemas.microsoft.com/office/drawing/2014/main" id="{FA466C36-A004-487B-8E30-59D5EFA0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20" name="Text Box 94">
          <a:extLst>
            <a:ext uri="{FF2B5EF4-FFF2-40B4-BE49-F238E27FC236}">
              <a16:creationId xmlns:a16="http://schemas.microsoft.com/office/drawing/2014/main" id="{6532C875-5D73-4857-884D-EE999E80B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21" name="Text Box 91">
          <a:extLst>
            <a:ext uri="{FF2B5EF4-FFF2-40B4-BE49-F238E27FC236}">
              <a16:creationId xmlns:a16="http://schemas.microsoft.com/office/drawing/2014/main" id="{37BD6620-6F5D-4453-A7E8-DA22585B0B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22" name="Text Box 92">
          <a:extLst>
            <a:ext uri="{FF2B5EF4-FFF2-40B4-BE49-F238E27FC236}">
              <a16:creationId xmlns:a16="http://schemas.microsoft.com/office/drawing/2014/main" id="{CC001197-C7AA-43A4-983B-BAE98F3B05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23" name="Text Box 93">
          <a:extLst>
            <a:ext uri="{FF2B5EF4-FFF2-40B4-BE49-F238E27FC236}">
              <a16:creationId xmlns:a16="http://schemas.microsoft.com/office/drawing/2014/main" id="{8AA594C9-CE52-455C-9C7F-8B774ABF15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24" name="Text Box 94">
          <a:extLst>
            <a:ext uri="{FF2B5EF4-FFF2-40B4-BE49-F238E27FC236}">
              <a16:creationId xmlns:a16="http://schemas.microsoft.com/office/drawing/2014/main" id="{D0E2D984-B889-4373-910C-B306705BA8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25" name="Text Box 91">
          <a:extLst>
            <a:ext uri="{FF2B5EF4-FFF2-40B4-BE49-F238E27FC236}">
              <a16:creationId xmlns:a16="http://schemas.microsoft.com/office/drawing/2014/main" id="{32651A62-00AE-4681-BDDF-2F02472B2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26" name="Text Box 92">
          <a:extLst>
            <a:ext uri="{FF2B5EF4-FFF2-40B4-BE49-F238E27FC236}">
              <a16:creationId xmlns:a16="http://schemas.microsoft.com/office/drawing/2014/main" id="{60ECF71E-8751-4CDA-AD75-3D12CCC9A7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27" name="Text Box 93">
          <a:extLst>
            <a:ext uri="{FF2B5EF4-FFF2-40B4-BE49-F238E27FC236}">
              <a16:creationId xmlns:a16="http://schemas.microsoft.com/office/drawing/2014/main" id="{644D8B0B-8BCE-44FF-8EC2-3D2AF3014F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28" name="Text Box 94">
          <a:extLst>
            <a:ext uri="{FF2B5EF4-FFF2-40B4-BE49-F238E27FC236}">
              <a16:creationId xmlns:a16="http://schemas.microsoft.com/office/drawing/2014/main" id="{F678D806-2950-4056-96D2-5EB973FCC0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29" name="Text Box 91">
          <a:extLst>
            <a:ext uri="{FF2B5EF4-FFF2-40B4-BE49-F238E27FC236}">
              <a16:creationId xmlns:a16="http://schemas.microsoft.com/office/drawing/2014/main" id="{D5724AB4-A67F-4A5C-9360-862F2948D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30" name="Text Box 92">
          <a:extLst>
            <a:ext uri="{FF2B5EF4-FFF2-40B4-BE49-F238E27FC236}">
              <a16:creationId xmlns:a16="http://schemas.microsoft.com/office/drawing/2014/main" id="{2937C932-FE50-4785-8A37-44E5DF0CD6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31" name="Text Box 93">
          <a:extLst>
            <a:ext uri="{FF2B5EF4-FFF2-40B4-BE49-F238E27FC236}">
              <a16:creationId xmlns:a16="http://schemas.microsoft.com/office/drawing/2014/main" id="{7793E078-6479-4312-B27B-F1BA63961B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32" name="Text Box 94">
          <a:extLst>
            <a:ext uri="{FF2B5EF4-FFF2-40B4-BE49-F238E27FC236}">
              <a16:creationId xmlns:a16="http://schemas.microsoft.com/office/drawing/2014/main" id="{038D17C1-4339-4DA6-9C3B-4948614BC2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33" name="Text Box 87">
          <a:extLst>
            <a:ext uri="{FF2B5EF4-FFF2-40B4-BE49-F238E27FC236}">
              <a16:creationId xmlns:a16="http://schemas.microsoft.com/office/drawing/2014/main" id="{442D649E-5107-4B4F-AD56-9201B01C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34" name="Text Box 88">
          <a:extLst>
            <a:ext uri="{FF2B5EF4-FFF2-40B4-BE49-F238E27FC236}">
              <a16:creationId xmlns:a16="http://schemas.microsoft.com/office/drawing/2014/main" id="{4C99F4BF-B65D-4232-8F00-71960E662D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35" name="Text Box 89">
          <a:extLst>
            <a:ext uri="{FF2B5EF4-FFF2-40B4-BE49-F238E27FC236}">
              <a16:creationId xmlns:a16="http://schemas.microsoft.com/office/drawing/2014/main" id="{43F2882A-4406-43E5-AC3A-1C8CFC1F11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36" name="Text Box 90">
          <a:extLst>
            <a:ext uri="{FF2B5EF4-FFF2-40B4-BE49-F238E27FC236}">
              <a16:creationId xmlns:a16="http://schemas.microsoft.com/office/drawing/2014/main" id="{4FF4D425-EE19-42A2-9F7A-F751F3D9B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37" name="Text Box 91">
          <a:extLst>
            <a:ext uri="{FF2B5EF4-FFF2-40B4-BE49-F238E27FC236}">
              <a16:creationId xmlns:a16="http://schemas.microsoft.com/office/drawing/2014/main" id="{BE5E8E23-AE90-4508-B208-28F412279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38" name="Text Box 92">
          <a:extLst>
            <a:ext uri="{FF2B5EF4-FFF2-40B4-BE49-F238E27FC236}">
              <a16:creationId xmlns:a16="http://schemas.microsoft.com/office/drawing/2014/main" id="{D48E18F9-0A8D-42DE-A6C1-85EACDA932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39" name="Text Box 93">
          <a:extLst>
            <a:ext uri="{FF2B5EF4-FFF2-40B4-BE49-F238E27FC236}">
              <a16:creationId xmlns:a16="http://schemas.microsoft.com/office/drawing/2014/main" id="{955F08E2-922A-4BC5-825C-5470C2C33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40" name="Text Box 94">
          <a:extLst>
            <a:ext uri="{FF2B5EF4-FFF2-40B4-BE49-F238E27FC236}">
              <a16:creationId xmlns:a16="http://schemas.microsoft.com/office/drawing/2014/main" id="{308266B2-C55B-42EC-82E0-5B545CBC00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41" name="Text Box 87">
          <a:extLst>
            <a:ext uri="{FF2B5EF4-FFF2-40B4-BE49-F238E27FC236}">
              <a16:creationId xmlns:a16="http://schemas.microsoft.com/office/drawing/2014/main" id="{442489C0-8E88-4FDD-8859-33313939C4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42" name="Text Box 88">
          <a:extLst>
            <a:ext uri="{FF2B5EF4-FFF2-40B4-BE49-F238E27FC236}">
              <a16:creationId xmlns:a16="http://schemas.microsoft.com/office/drawing/2014/main" id="{65519F02-56E2-4026-B853-C9BDDED099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43" name="Text Box 89">
          <a:extLst>
            <a:ext uri="{FF2B5EF4-FFF2-40B4-BE49-F238E27FC236}">
              <a16:creationId xmlns:a16="http://schemas.microsoft.com/office/drawing/2014/main" id="{2EDFFD46-4CC5-4A86-B74E-E5A18FF43B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44" name="Text Box 90">
          <a:extLst>
            <a:ext uri="{FF2B5EF4-FFF2-40B4-BE49-F238E27FC236}">
              <a16:creationId xmlns:a16="http://schemas.microsoft.com/office/drawing/2014/main" id="{EBCDFD6D-C135-4E7A-821C-820139EDCA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45" name="Text Box 91">
          <a:extLst>
            <a:ext uri="{FF2B5EF4-FFF2-40B4-BE49-F238E27FC236}">
              <a16:creationId xmlns:a16="http://schemas.microsoft.com/office/drawing/2014/main" id="{75CCE5FA-C01B-42DD-94DC-760F1FCF4F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46" name="Text Box 92">
          <a:extLst>
            <a:ext uri="{FF2B5EF4-FFF2-40B4-BE49-F238E27FC236}">
              <a16:creationId xmlns:a16="http://schemas.microsoft.com/office/drawing/2014/main" id="{34CC1955-3698-4BF5-9FBA-4B1FA332E8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47" name="Text Box 93">
          <a:extLst>
            <a:ext uri="{FF2B5EF4-FFF2-40B4-BE49-F238E27FC236}">
              <a16:creationId xmlns:a16="http://schemas.microsoft.com/office/drawing/2014/main" id="{EBB39986-1C86-4E4F-B006-F126417748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48" name="Text Box 94">
          <a:extLst>
            <a:ext uri="{FF2B5EF4-FFF2-40B4-BE49-F238E27FC236}">
              <a16:creationId xmlns:a16="http://schemas.microsoft.com/office/drawing/2014/main" id="{975C90AB-5C36-493B-B1DF-62BC558F6A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49" name="Text Box 87">
          <a:extLst>
            <a:ext uri="{FF2B5EF4-FFF2-40B4-BE49-F238E27FC236}">
              <a16:creationId xmlns:a16="http://schemas.microsoft.com/office/drawing/2014/main" id="{5E15F7E3-A576-41FD-AB12-13888485DE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50" name="Text Box 88">
          <a:extLst>
            <a:ext uri="{FF2B5EF4-FFF2-40B4-BE49-F238E27FC236}">
              <a16:creationId xmlns:a16="http://schemas.microsoft.com/office/drawing/2014/main" id="{C6F757F3-D4C4-4E33-BA9C-4FC0D78FF8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51" name="Text Box 89">
          <a:extLst>
            <a:ext uri="{FF2B5EF4-FFF2-40B4-BE49-F238E27FC236}">
              <a16:creationId xmlns:a16="http://schemas.microsoft.com/office/drawing/2014/main" id="{A04D0429-3124-4200-8B47-245FE34BEA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52" name="Text Box 90">
          <a:extLst>
            <a:ext uri="{FF2B5EF4-FFF2-40B4-BE49-F238E27FC236}">
              <a16:creationId xmlns:a16="http://schemas.microsoft.com/office/drawing/2014/main" id="{5A6508A1-8866-4BDF-A3AA-8BE9DB3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53" name="Text Box 91">
          <a:extLst>
            <a:ext uri="{FF2B5EF4-FFF2-40B4-BE49-F238E27FC236}">
              <a16:creationId xmlns:a16="http://schemas.microsoft.com/office/drawing/2014/main" id="{41762C17-886B-4D2A-A1FD-C508C3550D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54" name="Text Box 92">
          <a:extLst>
            <a:ext uri="{FF2B5EF4-FFF2-40B4-BE49-F238E27FC236}">
              <a16:creationId xmlns:a16="http://schemas.microsoft.com/office/drawing/2014/main" id="{8FB3F690-602C-4130-B513-4A27BCF0FF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55" name="Text Box 93">
          <a:extLst>
            <a:ext uri="{FF2B5EF4-FFF2-40B4-BE49-F238E27FC236}">
              <a16:creationId xmlns:a16="http://schemas.microsoft.com/office/drawing/2014/main" id="{A3E4275C-E83A-45D3-8ABD-93F9307390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56" name="Text Box 94">
          <a:extLst>
            <a:ext uri="{FF2B5EF4-FFF2-40B4-BE49-F238E27FC236}">
              <a16:creationId xmlns:a16="http://schemas.microsoft.com/office/drawing/2014/main" id="{C8E40346-CE45-41BE-8531-A88AD50825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57" name="Text Box 91">
          <a:extLst>
            <a:ext uri="{FF2B5EF4-FFF2-40B4-BE49-F238E27FC236}">
              <a16:creationId xmlns:a16="http://schemas.microsoft.com/office/drawing/2014/main" id="{9740B48A-9031-4853-BEBC-9185D25F94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58" name="Text Box 92">
          <a:extLst>
            <a:ext uri="{FF2B5EF4-FFF2-40B4-BE49-F238E27FC236}">
              <a16:creationId xmlns:a16="http://schemas.microsoft.com/office/drawing/2014/main" id="{5A6DF11F-1FDA-4ED8-82F3-70EBB46F2D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59" name="Text Box 93">
          <a:extLst>
            <a:ext uri="{FF2B5EF4-FFF2-40B4-BE49-F238E27FC236}">
              <a16:creationId xmlns:a16="http://schemas.microsoft.com/office/drawing/2014/main" id="{1FA812FF-4E6E-4EA9-8801-90A2DC26FC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60" name="Text Box 94">
          <a:extLst>
            <a:ext uri="{FF2B5EF4-FFF2-40B4-BE49-F238E27FC236}">
              <a16:creationId xmlns:a16="http://schemas.microsoft.com/office/drawing/2014/main" id="{FAA2C57D-0940-43EE-A349-5D05A576D4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61" name="Text Box 91">
          <a:extLst>
            <a:ext uri="{FF2B5EF4-FFF2-40B4-BE49-F238E27FC236}">
              <a16:creationId xmlns:a16="http://schemas.microsoft.com/office/drawing/2014/main" id="{0F3932D2-42F1-48AD-8902-F40907042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62" name="Text Box 92">
          <a:extLst>
            <a:ext uri="{FF2B5EF4-FFF2-40B4-BE49-F238E27FC236}">
              <a16:creationId xmlns:a16="http://schemas.microsoft.com/office/drawing/2014/main" id="{F5134AAA-A6F6-46D3-9F46-8900A1D94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63" name="Text Box 93">
          <a:extLst>
            <a:ext uri="{FF2B5EF4-FFF2-40B4-BE49-F238E27FC236}">
              <a16:creationId xmlns:a16="http://schemas.microsoft.com/office/drawing/2014/main" id="{89F3460E-6739-49C7-81C8-A93C7C71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64" name="Text Box 94">
          <a:extLst>
            <a:ext uri="{FF2B5EF4-FFF2-40B4-BE49-F238E27FC236}">
              <a16:creationId xmlns:a16="http://schemas.microsoft.com/office/drawing/2014/main" id="{57FA82BB-A165-4C48-B6FE-1F550F86AE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65" name="Text Box 91">
          <a:extLst>
            <a:ext uri="{FF2B5EF4-FFF2-40B4-BE49-F238E27FC236}">
              <a16:creationId xmlns:a16="http://schemas.microsoft.com/office/drawing/2014/main" id="{25AD133D-BD3F-4636-AD3D-6040C54E5A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66" name="Text Box 92">
          <a:extLst>
            <a:ext uri="{FF2B5EF4-FFF2-40B4-BE49-F238E27FC236}">
              <a16:creationId xmlns:a16="http://schemas.microsoft.com/office/drawing/2014/main" id="{30EF04AF-80BA-4FFE-8F8E-626A2E1C0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67" name="Text Box 93">
          <a:extLst>
            <a:ext uri="{FF2B5EF4-FFF2-40B4-BE49-F238E27FC236}">
              <a16:creationId xmlns:a16="http://schemas.microsoft.com/office/drawing/2014/main" id="{C55100FF-40FE-4A76-BE8A-D3E3A9687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68" name="Text Box 94">
          <a:extLst>
            <a:ext uri="{FF2B5EF4-FFF2-40B4-BE49-F238E27FC236}">
              <a16:creationId xmlns:a16="http://schemas.microsoft.com/office/drawing/2014/main" id="{D353A5D2-293C-4DFF-8B16-C87DE95C16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69" name="Text Box 87">
          <a:extLst>
            <a:ext uri="{FF2B5EF4-FFF2-40B4-BE49-F238E27FC236}">
              <a16:creationId xmlns:a16="http://schemas.microsoft.com/office/drawing/2014/main" id="{7C516601-040F-49F2-8881-14BAE6479F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70" name="Text Box 88">
          <a:extLst>
            <a:ext uri="{FF2B5EF4-FFF2-40B4-BE49-F238E27FC236}">
              <a16:creationId xmlns:a16="http://schemas.microsoft.com/office/drawing/2014/main" id="{079F0826-A8FD-427B-AABF-FADA689CE0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71" name="Text Box 89">
          <a:extLst>
            <a:ext uri="{FF2B5EF4-FFF2-40B4-BE49-F238E27FC236}">
              <a16:creationId xmlns:a16="http://schemas.microsoft.com/office/drawing/2014/main" id="{F4EC40E7-67DF-4695-A131-523A221B15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72" name="Text Box 90">
          <a:extLst>
            <a:ext uri="{FF2B5EF4-FFF2-40B4-BE49-F238E27FC236}">
              <a16:creationId xmlns:a16="http://schemas.microsoft.com/office/drawing/2014/main" id="{F6A63C89-9875-4460-A1B1-C0CC69EEBE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73" name="Text Box 91">
          <a:extLst>
            <a:ext uri="{FF2B5EF4-FFF2-40B4-BE49-F238E27FC236}">
              <a16:creationId xmlns:a16="http://schemas.microsoft.com/office/drawing/2014/main" id="{4160D0EE-DCD3-488E-8A3D-5401CDCF29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74" name="Text Box 92">
          <a:extLst>
            <a:ext uri="{FF2B5EF4-FFF2-40B4-BE49-F238E27FC236}">
              <a16:creationId xmlns:a16="http://schemas.microsoft.com/office/drawing/2014/main" id="{CBA16953-8F9D-43BB-9ECA-1339F57F82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75" name="Text Box 93">
          <a:extLst>
            <a:ext uri="{FF2B5EF4-FFF2-40B4-BE49-F238E27FC236}">
              <a16:creationId xmlns:a16="http://schemas.microsoft.com/office/drawing/2014/main" id="{D5F84AFF-FF28-42FD-ADAC-ABDC67C10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76" name="Text Box 94">
          <a:extLst>
            <a:ext uri="{FF2B5EF4-FFF2-40B4-BE49-F238E27FC236}">
              <a16:creationId xmlns:a16="http://schemas.microsoft.com/office/drawing/2014/main" id="{BE31A3B4-FAEF-45BE-8549-E1EE4C13D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77" name="Text Box 87">
          <a:extLst>
            <a:ext uri="{FF2B5EF4-FFF2-40B4-BE49-F238E27FC236}">
              <a16:creationId xmlns:a16="http://schemas.microsoft.com/office/drawing/2014/main" id="{65D08011-491C-462A-A1B4-609521C6E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78" name="Text Box 88">
          <a:extLst>
            <a:ext uri="{FF2B5EF4-FFF2-40B4-BE49-F238E27FC236}">
              <a16:creationId xmlns:a16="http://schemas.microsoft.com/office/drawing/2014/main" id="{0A183B0B-2756-4B04-A002-BDF9CCAE68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79" name="Text Box 89">
          <a:extLst>
            <a:ext uri="{FF2B5EF4-FFF2-40B4-BE49-F238E27FC236}">
              <a16:creationId xmlns:a16="http://schemas.microsoft.com/office/drawing/2014/main" id="{EC565FE3-F9F9-4713-913C-181740AA85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80" name="Text Box 90">
          <a:extLst>
            <a:ext uri="{FF2B5EF4-FFF2-40B4-BE49-F238E27FC236}">
              <a16:creationId xmlns:a16="http://schemas.microsoft.com/office/drawing/2014/main" id="{FCA2D437-194F-4DF6-88A5-1CA89C5E3C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81" name="Text Box 91">
          <a:extLst>
            <a:ext uri="{FF2B5EF4-FFF2-40B4-BE49-F238E27FC236}">
              <a16:creationId xmlns:a16="http://schemas.microsoft.com/office/drawing/2014/main" id="{B78E6EA9-41DA-4F4B-BD84-5707F5A077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82" name="Text Box 92">
          <a:extLst>
            <a:ext uri="{FF2B5EF4-FFF2-40B4-BE49-F238E27FC236}">
              <a16:creationId xmlns:a16="http://schemas.microsoft.com/office/drawing/2014/main" id="{C607D0BB-5029-41FA-93C2-4604BAF454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83" name="Text Box 93">
          <a:extLst>
            <a:ext uri="{FF2B5EF4-FFF2-40B4-BE49-F238E27FC236}">
              <a16:creationId xmlns:a16="http://schemas.microsoft.com/office/drawing/2014/main" id="{A393208B-97E1-400E-A472-92F96C9D71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84" name="Text Box 94">
          <a:extLst>
            <a:ext uri="{FF2B5EF4-FFF2-40B4-BE49-F238E27FC236}">
              <a16:creationId xmlns:a16="http://schemas.microsoft.com/office/drawing/2014/main" id="{6A82CABA-18D5-4DEC-8D4B-9AD5C74470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85" name="Text Box 87">
          <a:extLst>
            <a:ext uri="{FF2B5EF4-FFF2-40B4-BE49-F238E27FC236}">
              <a16:creationId xmlns:a16="http://schemas.microsoft.com/office/drawing/2014/main" id="{4CC89297-F2C5-4CB3-9F11-13D5F68A3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86" name="Text Box 88">
          <a:extLst>
            <a:ext uri="{FF2B5EF4-FFF2-40B4-BE49-F238E27FC236}">
              <a16:creationId xmlns:a16="http://schemas.microsoft.com/office/drawing/2014/main" id="{0ADB7661-B4C5-4411-91AA-A653D893C3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87" name="Text Box 89">
          <a:extLst>
            <a:ext uri="{FF2B5EF4-FFF2-40B4-BE49-F238E27FC236}">
              <a16:creationId xmlns:a16="http://schemas.microsoft.com/office/drawing/2014/main" id="{07CF139B-DFBA-46D5-9C0D-BDE42F4FB4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88" name="Text Box 90">
          <a:extLst>
            <a:ext uri="{FF2B5EF4-FFF2-40B4-BE49-F238E27FC236}">
              <a16:creationId xmlns:a16="http://schemas.microsoft.com/office/drawing/2014/main" id="{1D8F73D4-1046-41DD-9927-88531E0693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89" name="Text Box 91">
          <a:extLst>
            <a:ext uri="{FF2B5EF4-FFF2-40B4-BE49-F238E27FC236}">
              <a16:creationId xmlns:a16="http://schemas.microsoft.com/office/drawing/2014/main" id="{65A1B041-E8D6-4F17-8789-11CCE5599B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90" name="Text Box 92">
          <a:extLst>
            <a:ext uri="{FF2B5EF4-FFF2-40B4-BE49-F238E27FC236}">
              <a16:creationId xmlns:a16="http://schemas.microsoft.com/office/drawing/2014/main" id="{DFD63528-AB5D-424B-9598-E3B94B317C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91" name="Text Box 93">
          <a:extLst>
            <a:ext uri="{FF2B5EF4-FFF2-40B4-BE49-F238E27FC236}">
              <a16:creationId xmlns:a16="http://schemas.microsoft.com/office/drawing/2014/main" id="{FC6D4CB5-10DE-4FB0-9329-6C1709DBE3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92" name="Text Box 94">
          <a:extLst>
            <a:ext uri="{FF2B5EF4-FFF2-40B4-BE49-F238E27FC236}">
              <a16:creationId xmlns:a16="http://schemas.microsoft.com/office/drawing/2014/main" id="{46B9CDF9-202A-4586-9EE2-7F7B2B7260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93" name="Text Box 87">
          <a:extLst>
            <a:ext uri="{FF2B5EF4-FFF2-40B4-BE49-F238E27FC236}">
              <a16:creationId xmlns:a16="http://schemas.microsoft.com/office/drawing/2014/main" id="{69E9C0F8-DDB8-4C36-85EE-D234CF0BEA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94" name="Text Box 88">
          <a:extLst>
            <a:ext uri="{FF2B5EF4-FFF2-40B4-BE49-F238E27FC236}">
              <a16:creationId xmlns:a16="http://schemas.microsoft.com/office/drawing/2014/main" id="{715AA721-A68D-4ABB-8987-6F977845EA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95" name="Text Box 89">
          <a:extLst>
            <a:ext uri="{FF2B5EF4-FFF2-40B4-BE49-F238E27FC236}">
              <a16:creationId xmlns:a16="http://schemas.microsoft.com/office/drawing/2014/main" id="{AEA96C26-6103-454B-A6D2-107BC4FF7C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596" name="Text Box 90">
          <a:extLst>
            <a:ext uri="{FF2B5EF4-FFF2-40B4-BE49-F238E27FC236}">
              <a16:creationId xmlns:a16="http://schemas.microsoft.com/office/drawing/2014/main" id="{33242FC8-2148-4878-8662-F6088B2DBC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97" name="Text Box 91">
          <a:extLst>
            <a:ext uri="{FF2B5EF4-FFF2-40B4-BE49-F238E27FC236}">
              <a16:creationId xmlns:a16="http://schemas.microsoft.com/office/drawing/2014/main" id="{F9D47886-623A-4DD1-BD81-B41B114260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98" name="Text Box 92">
          <a:extLst>
            <a:ext uri="{FF2B5EF4-FFF2-40B4-BE49-F238E27FC236}">
              <a16:creationId xmlns:a16="http://schemas.microsoft.com/office/drawing/2014/main" id="{6FAD549C-D018-4A1D-86AB-7B967B4F4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599" name="Text Box 93">
          <a:extLst>
            <a:ext uri="{FF2B5EF4-FFF2-40B4-BE49-F238E27FC236}">
              <a16:creationId xmlns:a16="http://schemas.microsoft.com/office/drawing/2014/main" id="{2917DD58-86F0-48D6-BEF1-F4A6E18EC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00" name="Text Box 94">
          <a:extLst>
            <a:ext uri="{FF2B5EF4-FFF2-40B4-BE49-F238E27FC236}">
              <a16:creationId xmlns:a16="http://schemas.microsoft.com/office/drawing/2014/main" id="{E2C6F792-272C-48AB-84A2-4B10AB1AF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01" name="Text Box 87">
          <a:extLst>
            <a:ext uri="{FF2B5EF4-FFF2-40B4-BE49-F238E27FC236}">
              <a16:creationId xmlns:a16="http://schemas.microsoft.com/office/drawing/2014/main" id="{9F646355-9A68-46F1-A751-C07598E051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02" name="Text Box 88">
          <a:extLst>
            <a:ext uri="{FF2B5EF4-FFF2-40B4-BE49-F238E27FC236}">
              <a16:creationId xmlns:a16="http://schemas.microsoft.com/office/drawing/2014/main" id="{DD5E2ABF-7D67-47FB-BD5D-B1EC217985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03" name="Text Box 89">
          <a:extLst>
            <a:ext uri="{FF2B5EF4-FFF2-40B4-BE49-F238E27FC236}">
              <a16:creationId xmlns:a16="http://schemas.microsoft.com/office/drawing/2014/main" id="{AEA07E4F-FED5-40F9-BD39-E9369DE2CB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04" name="Text Box 90">
          <a:extLst>
            <a:ext uri="{FF2B5EF4-FFF2-40B4-BE49-F238E27FC236}">
              <a16:creationId xmlns:a16="http://schemas.microsoft.com/office/drawing/2014/main" id="{7AEE077F-0BFA-4A48-9DE6-04C3FDAB8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05" name="Text Box 91">
          <a:extLst>
            <a:ext uri="{FF2B5EF4-FFF2-40B4-BE49-F238E27FC236}">
              <a16:creationId xmlns:a16="http://schemas.microsoft.com/office/drawing/2014/main" id="{216D4B58-C765-4F49-9227-D445CDB9A4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06" name="Text Box 92">
          <a:extLst>
            <a:ext uri="{FF2B5EF4-FFF2-40B4-BE49-F238E27FC236}">
              <a16:creationId xmlns:a16="http://schemas.microsoft.com/office/drawing/2014/main" id="{BE680BA5-6137-43BB-9422-45B9BA1C4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07" name="Text Box 93">
          <a:extLst>
            <a:ext uri="{FF2B5EF4-FFF2-40B4-BE49-F238E27FC236}">
              <a16:creationId xmlns:a16="http://schemas.microsoft.com/office/drawing/2014/main" id="{73813B16-94BB-4BFA-A2D9-2129235DA2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08" name="Text Box 94">
          <a:extLst>
            <a:ext uri="{FF2B5EF4-FFF2-40B4-BE49-F238E27FC236}">
              <a16:creationId xmlns:a16="http://schemas.microsoft.com/office/drawing/2014/main" id="{E41939AA-105C-46A4-89C2-5EAF90D731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09" name="Text Box 87">
          <a:extLst>
            <a:ext uri="{FF2B5EF4-FFF2-40B4-BE49-F238E27FC236}">
              <a16:creationId xmlns:a16="http://schemas.microsoft.com/office/drawing/2014/main" id="{140CC7A8-9B8A-4F6F-919B-9EA2401C5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10" name="Text Box 88">
          <a:extLst>
            <a:ext uri="{FF2B5EF4-FFF2-40B4-BE49-F238E27FC236}">
              <a16:creationId xmlns:a16="http://schemas.microsoft.com/office/drawing/2014/main" id="{02BD3879-4E10-4DD6-BF7E-5BB7C9E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11" name="Text Box 89">
          <a:extLst>
            <a:ext uri="{FF2B5EF4-FFF2-40B4-BE49-F238E27FC236}">
              <a16:creationId xmlns:a16="http://schemas.microsoft.com/office/drawing/2014/main" id="{3181B04B-0056-44A4-9711-914B251E2A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12" name="Text Box 90">
          <a:extLst>
            <a:ext uri="{FF2B5EF4-FFF2-40B4-BE49-F238E27FC236}">
              <a16:creationId xmlns:a16="http://schemas.microsoft.com/office/drawing/2014/main" id="{475C2CDE-F783-4C28-90EA-7062BE6322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13" name="Text Box 91">
          <a:extLst>
            <a:ext uri="{FF2B5EF4-FFF2-40B4-BE49-F238E27FC236}">
              <a16:creationId xmlns:a16="http://schemas.microsoft.com/office/drawing/2014/main" id="{4702CDBB-B072-4841-9152-4C53074667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14" name="Text Box 92">
          <a:extLst>
            <a:ext uri="{FF2B5EF4-FFF2-40B4-BE49-F238E27FC236}">
              <a16:creationId xmlns:a16="http://schemas.microsoft.com/office/drawing/2014/main" id="{65EA0023-05D2-4C22-A6DE-23583486DB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15" name="Text Box 93">
          <a:extLst>
            <a:ext uri="{FF2B5EF4-FFF2-40B4-BE49-F238E27FC236}">
              <a16:creationId xmlns:a16="http://schemas.microsoft.com/office/drawing/2014/main" id="{B44FDBD9-C481-48DC-9CCD-15880992F8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16" name="Text Box 94">
          <a:extLst>
            <a:ext uri="{FF2B5EF4-FFF2-40B4-BE49-F238E27FC236}">
              <a16:creationId xmlns:a16="http://schemas.microsoft.com/office/drawing/2014/main" id="{60B20B59-1F1E-4DA5-BEF7-834C362339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17" name="Text Box 91">
          <a:extLst>
            <a:ext uri="{FF2B5EF4-FFF2-40B4-BE49-F238E27FC236}">
              <a16:creationId xmlns:a16="http://schemas.microsoft.com/office/drawing/2014/main" id="{F0E6D8B7-A0E2-442A-BC88-F98F77CD90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18" name="Text Box 92">
          <a:extLst>
            <a:ext uri="{FF2B5EF4-FFF2-40B4-BE49-F238E27FC236}">
              <a16:creationId xmlns:a16="http://schemas.microsoft.com/office/drawing/2014/main" id="{974729F4-E1BD-49BF-956C-A462865B1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19" name="Text Box 93">
          <a:extLst>
            <a:ext uri="{FF2B5EF4-FFF2-40B4-BE49-F238E27FC236}">
              <a16:creationId xmlns:a16="http://schemas.microsoft.com/office/drawing/2014/main" id="{CCC270F3-7102-417C-9917-AFC744DDEB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20" name="Text Box 94">
          <a:extLst>
            <a:ext uri="{FF2B5EF4-FFF2-40B4-BE49-F238E27FC236}">
              <a16:creationId xmlns:a16="http://schemas.microsoft.com/office/drawing/2014/main" id="{479198BC-DE7F-44FC-9A24-0B63C3463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21" name="Text Box 91">
          <a:extLst>
            <a:ext uri="{FF2B5EF4-FFF2-40B4-BE49-F238E27FC236}">
              <a16:creationId xmlns:a16="http://schemas.microsoft.com/office/drawing/2014/main" id="{BABF479D-1E90-4654-A86D-58DEC92CF7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22" name="Text Box 92">
          <a:extLst>
            <a:ext uri="{FF2B5EF4-FFF2-40B4-BE49-F238E27FC236}">
              <a16:creationId xmlns:a16="http://schemas.microsoft.com/office/drawing/2014/main" id="{1882A5C8-6B0B-455B-8F84-4F39B224A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23" name="Text Box 93">
          <a:extLst>
            <a:ext uri="{FF2B5EF4-FFF2-40B4-BE49-F238E27FC236}">
              <a16:creationId xmlns:a16="http://schemas.microsoft.com/office/drawing/2014/main" id="{6ACB6ECA-4C23-46A6-93FB-C0DFD4552C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24" name="Text Box 94">
          <a:extLst>
            <a:ext uri="{FF2B5EF4-FFF2-40B4-BE49-F238E27FC236}">
              <a16:creationId xmlns:a16="http://schemas.microsoft.com/office/drawing/2014/main" id="{8AF026E4-884E-44E8-AB24-B2A5EBAC99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25" name="Text Box 91">
          <a:extLst>
            <a:ext uri="{FF2B5EF4-FFF2-40B4-BE49-F238E27FC236}">
              <a16:creationId xmlns:a16="http://schemas.microsoft.com/office/drawing/2014/main" id="{32414658-4AF7-4613-B421-9F4D6BD264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26" name="Text Box 92">
          <a:extLst>
            <a:ext uri="{FF2B5EF4-FFF2-40B4-BE49-F238E27FC236}">
              <a16:creationId xmlns:a16="http://schemas.microsoft.com/office/drawing/2014/main" id="{65FFA669-CA23-4C4D-899B-35A6786B63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27" name="Text Box 93">
          <a:extLst>
            <a:ext uri="{FF2B5EF4-FFF2-40B4-BE49-F238E27FC236}">
              <a16:creationId xmlns:a16="http://schemas.microsoft.com/office/drawing/2014/main" id="{3C8ADCBC-0F10-45E5-BC23-0D2223B3CE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28" name="Text Box 94">
          <a:extLst>
            <a:ext uri="{FF2B5EF4-FFF2-40B4-BE49-F238E27FC236}">
              <a16:creationId xmlns:a16="http://schemas.microsoft.com/office/drawing/2014/main" id="{FE4071D6-197F-44E7-87AF-F2251E9FB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29" name="Text Box 87">
          <a:extLst>
            <a:ext uri="{FF2B5EF4-FFF2-40B4-BE49-F238E27FC236}">
              <a16:creationId xmlns:a16="http://schemas.microsoft.com/office/drawing/2014/main" id="{8AC9334A-A8E3-46C5-B8BD-CA171198E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30" name="Text Box 88">
          <a:extLst>
            <a:ext uri="{FF2B5EF4-FFF2-40B4-BE49-F238E27FC236}">
              <a16:creationId xmlns:a16="http://schemas.microsoft.com/office/drawing/2014/main" id="{26D446F2-4709-4D9A-89CB-B45FC67882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31" name="Text Box 89">
          <a:extLst>
            <a:ext uri="{FF2B5EF4-FFF2-40B4-BE49-F238E27FC236}">
              <a16:creationId xmlns:a16="http://schemas.microsoft.com/office/drawing/2014/main" id="{A30E4023-1448-45D0-A3FC-BB3F6E71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32" name="Text Box 90">
          <a:extLst>
            <a:ext uri="{FF2B5EF4-FFF2-40B4-BE49-F238E27FC236}">
              <a16:creationId xmlns:a16="http://schemas.microsoft.com/office/drawing/2014/main" id="{3EA743C9-D007-417E-9409-E51FF4C762F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33" name="Text Box 91">
          <a:extLst>
            <a:ext uri="{FF2B5EF4-FFF2-40B4-BE49-F238E27FC236}">
              <a16:creationId xmlns:a16="http://schemas.microsoft.com/office/drawing/2014/main" id="{EA809AA6-259A-465F-A852-F0AD511665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34" name="Text Box 92">
          <a:extLst>
            <a:ext uri="{FF2B5EF4-FFF2-40B4-BE49-F238E27FC236}">
              <a16:creationId xmlns:a16="http://schemas.microsoft.com/office/drawing/2014/main" id="{A79517B3-47B2-4F26-AB53-A4EA526AB0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35" name="Text Box 93">
          <a:extLst>
            <a:ext uri="{FF2B5EF4-FFF2-40B4-BE49-F238E27FC236}">
              <a16:creationId xmlns:a16="http://schemas.microsoft.com/office/drawing/2014/main" id="{7EAE70D6-1423-47A9-B442-FD8881407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36" name="Text Box 94">
          <a:extLst>
            <a:ext uri="{FF2B5EF4-FFF2-40B4-BE49-F238E27FC236}">
              <a16:creationId xmlns:a16="http://schemas.microsoft.com/office/drawing/2014/main" id="{846E4054-01CC-47B9-8D17-DC8E52E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37" name="Text Box 87">
          <a:extLst>
            <a:ext uri="{FF2B5EF4-FFF2-40B4-BE49-F238E27FC236}">
              <a16:creationId xmlns:a16="http://schemas.microsoft.com/office/drawing/2014/main" id="{59659911-E29D-48D9-83E6-FB3931577F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38" name="Text Box 88">
          <a:extLst>
            <a:ext uri="{FF2B5EF4-FFF2-40B4-BE49-F238E27FC236}">
              <a16:creationId xmlns:a16="http://schemas.microsoft.com/office/drawing/2014/main" id="{8F004423-E7E6-4E61-A834-E104208D9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39" name="Text Box 89">
          <a:extLst>
            <a:ext uri="{FF2B5EF4-FFF2-40B4-BE49-F238E27FC236}">
              <a16:creationId xmlns:a16="http://schemas.microsoft.com/office/drawing/2014/main" id="{D9CC6179-7595-4EDF-85E8-282EEA791E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40" name="Text Box 90">
          <a:extLst>
            <a:ext uri="{FF2B5EF4-FFF2-40B4-BE49-F238E27FC236}">
              <a16:creationId xmlns:a16="http://schemas.microsoft.com/office/drawing/2014/main" id="{26C92038-767C-4D90-B64C-067E163363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41" name="Text Box 91">
          <a:extLst>
            <a:ext uri="{FF2B5EF4-FFF2-40B4-BE49-F238E27FC236}">
              <a16:creationId xmlns:a16="http://schemas.microsoft.com/office/drawing/2014/main" id="{327FB461-77C2-4C8D-B1CF-35AF1EDEC7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42" name="Text Box 92">
          <a:extLst>
            <a:ext uri="{FF2B5EF4-FFF2-40B4-BE49-F238E27FC236}">
              <a16:creationId xmlns:a16="http://schemas.microsoft.com/office/drawing/2014/main" id="{31F024F7-C0EB-49C9-95DB-058F3D8B5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43" name="Text Box 93">
          <a:extLst>
            <a:ext uri="{FF2B5EF4-FFF2-40B4-BE49-F238E27FC236}">
              <a16:creationId xmlns:a16="http://schemas.microsoft.com/office/drawing/2014/main" id="{2900E8EA-CEE9-47D4-AA27-59F41A6F78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44" name="Text Box 94">
          <a:extLst>
            <a:ext uri="{FF2B5EF4-FFF2-40B4-BE49-F238E27FC236}">
              <a16:creationId xmlns:a16="http://schemas.microsoft.com/office/drawing/2014/main" id="{8B33784A-7010-400E-BCD4-45E5431A40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45" name="Text Box 87">
          <a:extLst>
            <a:ext uri="{FF2B5EF4-FFF2-40B4-BE49-F238E27FC236}">
              <a16:creationId xmlns:a16="http://schemas.microsoft.com/office/drawing/2014/main" id="{72B2277E-A130-4E06-AE6F-482AF95418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46" name="Text Box 88">
          <a:extLst>
            <a:ext uri="{FF2B5EF4-FFF2-40B4-BE49-F238E27FC236}">
              <a16:creationId xmlns:a16="http://schemas.microsoft.com/office/drawing/2014/main" id="{EE68FCA6-D660-40CB-9004-B2F922F05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47" name="Text Box 89">
          <a:extLst>
            <a:ext uri="{FF2B5EF4-FFF2-40B4-BE49-F238E27FC236}">
              <a16:creationId xmlns:a16="http://schemas.microsoft.com/office/drawing/2014/main" id="{20EAB886-F8BA-404C-A82E-3F4600862B3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48" name="Text Box 90">
          <a:extLst>
            <a:ext uri="{FF2B5EF4-FFF2-40B4-BE49-F238E27FC236}">
              <a16:creationId xmlns:a16="http://schemas.microsoft.com/office/drawing/2014/main" id="{31085883-FABC-43F3-B184-A9894427DF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49" name="Text Box 91">
          <a:extLst>
            <a:ext uri="{FF2B5EF4-FFF2-40B4-BE49-F238E27FC236}">
              <a16:creationId xmlns:a16="http://schemas.microsoft.com/office/drawing/2014/main" id="{2BB738EB-EB12-4B3B-9B31-EE0DD85E0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50" name="Text Box 92">
          <a:extLst>
            <a:ext uri="{FF2B5EF4-FFF2-40B4-BE49-F238E27FC236}">
              <a16:creationId xmlns:a16="http://schemas.microsoft.com/office/drawing/2014/main" id="{DDE10B13-F612-4E3A-B6D7-1A61B959D2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51" name="Text Box 93">
          <a:extLst>
            <a:ext uri="{FF2B5EF4-FFF2-40B4-BE49-F238E27FC236}">
              <a16:creationId xmlns:a16="http://schemas.microsoft.com/office/drawing/2014/main" id="{234D67EA-D311-42C1-89EC-73ABF29C5B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52" name="Text Box 94">
          <a:extLst>
            <a:ext uri="{FF2B5EF4-FFF2-40B4-BE49-F238E27FC236}">
              <a16:creationId xmlns:a16="http://schemas.microsoft.com/office/drawing/2014/main" id="{DED95829-19F2-4710-B345-239A03AD83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53" name="Text Box 91">
          <a:extLst>
            <a:ext uri="{FF2B5EF4-FFF2-40B4-BE49-F238E27FC236}">
              <a16:creationId xmlns:a16="http://schemas.microsoft.com/office/drawing/2014/main" id="{AC551420-7AC4-4F7B-8B38-C3D429EC8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54" name="Text Box 92">
          <a:extLst>
            <a:ext uri="{FF2B5EF4-FFF2-40B4-BE49-F238E27FC236}">
              <a16:creationId xmlns:a16="http://schemas.microsoft.com/office/drawing/2014/main" id="{AD1B9E8F-72C6-448C-B618-09A1F1DFBF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55" name="Text Box 93">
          <a:extLst>
            <a:ext uri="{FF2B5EF4-FFF2-40B4-BE49-F238E27FC236}">
              <a16:creationId xmlns:a16="http://schemas.microsoft.com/office/drawing/2014/main" id="{2AA6E330-5E3A-44E3-B2E2-1AC4401F8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56" name="Text Box 94">
          <a:extLst>
            <a:ext uri="{FF2B5EF4-FFF2-40B4-BE49-F238E27FC236}">
              <a16:creationId xmlns:a16="http://schemas.microsoft.com/office/drawing/2014/main" id="{77E0C80C-B05F-4C76-974E-844E22237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57" name="Text Box 91">
          <a:extLst>
            <a:ext uri="{FF2B5EF4-FFF2-40B4-BE49-F238E27FC236}">
              <a16:creationId xmlns:a16="http://schemas.microsoft.com/office/drawing/2014/main" id="{16DCD6B6-4697-480E-BA33-DD59885E4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58" name="Text Box 92">
          <a:extLst>
            <a:ext uri="{FF2B5EF4-FFF2-40B4-BE49-F238E27FC236}">
              <a16:creationId xmlns:a16="http://schemas.microsoft.com/office/drawing/2014/main" id="{86AF1F32-8BB1-44A9-AE68-12214A255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59" name="Text Box 93">
          <a:extLst>
            <a:ext uri="{FF2B5EF4-FFF2-40B4-BE49-F238E27FC236}">
              <a16:creationId xmlns:a16="http://schemas.microsoft.com/office/drawing/2014/main" id="{4108436C-0864-4849-BD21-A37EBC3454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60" name="Text Box 94">
          <a:extLst>
            <a:ext uri="{FF2B5EF4-FFF2-40B4-BE49-F238E27FC236}">
              <a16:creationId xmlns:a16="http://schemas.microsoft.com/office/drawing/2014/main" id="{790F1600-6951-49B7-B793-A5D4D4E65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61" name="Text Box 91">
          <a:extLst>
            <a:ext uri="{FF2B5EF4-FFF2-40B4-BE49-F238E27FC236}">
              <a16:creationId xmlns:a16="http://schemas.microsoft.com/office/drawing/2014/main" id="{91D36095-1C9F-43C7-BB8C-0077338F34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62" name="Text Box 92">
          <a:extLst>
            <a:ext uri="{FF2B5EF4-FFF2-40B4-BE49-F238E27FC236}">
              <a16:creationId xmlns:a16="http://schemas.microsoft.com/office/drawing/2014/main" id="{9D0978F5-682A-4898-97ED-7BDB4DFB5C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63" name="Text Box 93">
          <a:extLst>
            <a:ext uri="{FF2B5EF4-FFF2-40B4-BE49-F238E27FC236}">
              <a16:creationId xmlns:a16="http://schemas.microsoft.com/office/drawing/2014/main" id="{241811EB-2F35-4828-A8A6-570D5D0C0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64" name="Text Box 94">
          <a:extLst>
            <a:ext uri="{FF2B5EF4-FFF2-40B4-BE49-F238E27FC236}">
              <a16:creationId xmlns:a16="http://schemas.microsoft.com/office/drawing/2014/main" id="{1D1EF739-11CE-41A1-BA15-4C3C7FF0FF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65" name="Text Box 87">
          <a:extLst>
            <a:ext uri="{FF2B5EF4-FFF2-40B4-BE49-F238E27FC236}">
              <a16:creationId xmlns:a16="http://schemas.microsoft.com/office/drawing/2014/main" id="{1AEC4C9A-255A-48F7-9C91-CE697F9AF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66" name="Text Box 88">
          <a:extLst>
            <a:ext uri="{FF2B5EF4-FFF2-40B4-BE49-F238E27FC236}">
              <a16:creationId xmlns:a16="http://schemas.microsoft.com/office/drawing/2014/main" id="{BB2678CC-0BB5-4E5F-824E-2C2FBA123A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67" name="Text Box 89">
          <a:extLst>
            <a:ext uri="{FF2B5EF4-FFF2-40B4-BE49-F238E27FC236}">
              <a16:creationId xmlns:a16="http://schemas.microsoft.com/office/drawing/2014/main" id="{9C2CEEB5-671C-48AB-8F6F-C64941372D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68" name="Text Box 90">
          <a:extLst>
            <a:ext uri="{FF2B5EF4-FFF2-40B4-BE49-F238E27FC236}">
              <a16:creationId xmlns:a16="http://schemas.microsoft.com/office/drawing/2014/main" id="{8B352BE7-5F28-477A-93C2-88D779126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69" name="Text Box 91">
          <a:extLst>
            <a:ext uri="{FF2B5EF4-FFF2-40B4-BE49-F238E27FC236}">
              <a16:creationId xmlns:a16="http://schemas.microsoft.com/office/drawing/2014/main" id="{3C6A8412-50D5-4EAF-BF70-11DB87F954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70" name="Text Box 92">
          <a:extLst>
            <a:ext uri="{FF2B5EF4-FFF2-40B4-BE49-F238E27FC236}">
              <a16:creationId xmlns:a16="http://schemas.microsoft.com/office/drawing/2014/main" id="{29AA0B0C-DCC6-4897-BCB8-A4D76BB364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71" name="Text Box 93">
          <a:extLst>
            <a:ext uri="{FF2B5EF4-FFF2-40B4-BE49-F238E27FC236}">
              <a16:creationId xmlns:a16="http://schemas.microsoft.com/office/drawing/2014/main" id="{C319A1BA-AAF9-44D3-830B-024A17E089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72" name="Text Box 94">
          <a:extLst>
            <a:ext uri="{FF2B5EF4-FFF2-40B4-BE49-F238E27FC236}">
              <a16:creationId xmlns:a16="http://schemas.microsoft.com/office/drawing/2014/main" id="{87159FDB-160A-426B-AD64-625E4245BB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73" name="Text Box 87">
          <a:extLst>
            <a:ext uri="{FF2B5EF4-FFF2-40B4-BE49-F238E27FC236}">
              <a16:creationId xmlns:a16="http://schemas.microsoft.com/office/drawing/2014/main" id="{15DCE197-DA22-4E87-8218-EA66D1AD24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74" name="Text Box 88">
          <a:extLst>
            <a:ext uri="{FF2B5EF4-FFF2-40B4-BE49-F238E27FC236}">
              <a16:creationId xmlns:a16="http://schemas.microsoft.com/office/drawing/2014/main" id="{88589F5D-263C-4B33-96FB-373057AEA8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75" name="Text Box 89">
          <a:extLst>
            <a:ext uri="{FF2B5EF4-FFF2-40B4-BE49-F238E27FC236}">
              <a16:creationId xmlns:a16="http://schemas.microsoft.com/office/drawing/2014/main" id="{E11C9952-1CFD-471D-8292-9568CBE0E7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76" name="Text Box 90">
          <a:extLst>
            <a:ext uri="{FF2B5EF4-FFF2-40B4-BE49-F238E27FC236}">
              <a16:creationId xmlns:a16="http://schemas.microsoft.com/office/drawing/2014/main" id="{CB471E6E-FE09-476C-A43F-2617918B48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77" name="Text Box 91">
          <a:extLst>
            <a:ext uri="{FF2B5EF4-FFF2-40B4-BE49-F238E27FC236}">
              <a16:creationId xmlns:a16="http://schemas.microsoft.com/office/drawing/2014/main" id="{F0D9A128-055E-4829-9370-7E327C870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78" name="Text Box 92">
          <a:extLst>
            <a:ext uri="{FF2B5EF4-FFF2-40B4-BE49-F238E27FC236}">
              <a16:creationId xmlns:a16="http://schemas.microsoft.com/office/drawing/2014/main" id="{BFB48E56-1CF3-4DD3-8D05-01D6F25459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79" name="Text Box 93">
          <a:extLst>
            <a:ext uri="{FF2B5EF4-FFF2-40B4-BE49-F238E27FC236}">
              <a16:creationId xmlns:a16="http://schemas.microsoft.com/office/drawing/2014/main" id="{B8621527-721B-4AA8-8D5D-D748A7F5F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80" name="Text Box 94">
          <a:extLst>
            <a:ext uri="{FF2B5EF4-FFF2-40B4-BE49-F238E27FC236}">
              <a16:creationId xmlns:a16="http://schemas.microsoft.com/office/drawing/2014/main" id="{9A891B3B-51F0-442F-8659-003BEB90A3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81" name="Text Box 87">
          <a:extLst>
            <a:ext uri="{FF2B5EF4-FFF2-40B4-BE49-F238E27FC236}">
              <a16:creationId xmlns:a16="http://schemas.microsoft.com/office/drawing/2014/main" id="{03333C98-A82E-424C-B7C5-60E86D2CE7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82" name="Text Box 88">
          <a:extLst>
            <a:ext uri="{FF2B5EF4-FFF2-40B4-BE49-F238E27FC236}">
              <a16:creationId xmlns:a16="http://schemas.microsoft.com/office/drawing/2014/main" id="{A7673CA5-49EC-4691-8D29-810F60C35B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83" name="Text Box 89">
          <a:extLst>
            <a:ext uri="{FF2B5EF4-FFF2-40B4-BE49-F238E27FC236}">
              <a16:creationId xmlns:a16="http://schemas.microsoft.com/office/drawing/2014/main" id="{7AA77E29-E0C8-4971-B2CA-2D280FB46B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84" name="Text Box 90">
          <a:extLst>
            <a:ext uri="{FF2B5EF4-FFF2-40B4-BE49-F238E27FC236}">
              <a16:creationId xmlns:a16="http://schemas.microsoft.com/office/drawing/2014/main" id="{CF24501F-2F39-42B0-A7ED-03B7FD8801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85" name="Text Box 91">
          <a:extLst>
            <a:ext uri="{FF2B5EF4-FFF2-40B4-BE49-F238E27FC236}">
              <a16:creationId xmlns:a16="http://schemas.microsoft.com/office/drawing/2014/main" id="{76D7D7E4-9994-42DD-ABB5-C71126FCA5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86" name="Text Box 92">
          <a:extLst>
            <a:ext uri="{FF2B5EF4-FFF2-40B4-BE49-F238E27FC236}">
              <a16:creationId xmlns:a16="http://schemas.microsoft.com/office/drawing/2014/main" id="{79A6F2CB-E612-4342-B4DD-D50B3CE146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87" name="Text Box 93">
          <a:extLst>
            <a:ext uri="{FF2B5EF4-FFF2-40B4-BE49-F238E27FC236}">
              <a16:creationId xmlns:a16="http://schemas.microsoft.com/office/drawing/2014/main" id="{B10A33B6-D114-4592-9822-6EA249C4B8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88" name="Text Box 94">
          <a:extLst>
            <a:ext uri="{FF2B5EF4-FFF2-40B4-BE49-F238E27FC236}">
              <a16:creationId xmlns:a16="http://schemas.microsoft.com/office/drawing/2014/main" id="{F759760B-A0CC-4C37-8CF4-588EA2A443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89" name="Text Box 87">
          <a:extLst>
            <a:ext uri="{FF2B5EF4-FFF2-40B4-BE49-F238E27FC236}">
              <a16:creationId xmlns:a16="http://schemas.microsoft.com/office/drawing/2014/main" id="{09E31463-6753-4E64-BF36-9D596609B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90" name="Text Box 88">
          <a:extLst>
            <a:ext uri="{FF2B5EF4-FFF2-40B4-BE49-F238E27FC236}">
              <a16:creationId xmlns:a16="http://schemas.microsoft.com/office/drawing/2014/main" id="{32B757F1-5B08-485E-831A-3F3185607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91" name="Text Box 89">
          <a:extLst>
            <a:ext uri="{FF2B5EF4-FFF2-40B4-BE49-F238E27FC236}">
              <a16:creationId xmlns:a16="http://schemas.microsoft.com/office/drawing/2014/main" id="{6AB35028-7AE1-4567-A4C9-7548085ADB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92" name="Text Box 90">
          <a:extLst>
            <a:ext uri="{FF2B5EF4-FFF2-40B4-BE49-F238E27FC236}">
              <a16:creationId xmlns:a16="http://schemas.microsoft.com/office/drawing/2014/main" id="{C4D90637-BB59-4947-A0D7-865AC20AA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93" name="Text Box 91">
          <a:extLst>
            <a:ext uri="{FF2B5EF4-FFF2-40B4-BE49-F238E27FC236}">
              <a16:creationId xmlns:a16="http://schemas.microsoft.com/office/drawing/2014/main" id="{2AED7C90-E50B-489C-BD6B-E46175CA7D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94" name="Text Box 92">
          <a:extLst>
            <a:ext uri="{FF2B5EF4-FFF2-40B4-BE49-F238E27FC236}">
              <a16:creationId xmlns:a16="http://schemas.microsoft.com/office/drawing/2014/main" id="{FB39C19B-666D-4DA9-B441-ED6EFB68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95" name="Text Box 93">
          <a:extLst>
            <a:ext uri="{FF2B5EF4-FFF2-40B4-BE49-F238E27FC236}">
              <a16:creationId xmlns:a16="http://schemas.microsoft.com/office/drawing/2014/main" id="{BDF94AC0-CC5D-4016-BA49-C657FE56D1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696" name="Text Box 94">
          <a:extLst>
            <a:ext uri="{FF2B5EF4-FFF2-40B4-BE49-F238E27FC236}">
              <a16:creationId xmlns:a16="http://schemas.microsoft.com/office/drawing/2014/main" id="{44C068C0-4961-43FE-BAA9-01000E4626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97" name="Text Box 87">
          <a:extLst>
            <a:ext uri="{FF2B5EF4-FFF2-40B4-BE49-F238E27FC236}">
              <a16:creationId xmlns:a16="http://schemas.microsoft.com/office/drawing/2014/main" id="{ED7FA36C-2309-4AF5-8650-5ABB65D89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98" name="Text Box 88">
          <a:extLst>
            <a:ext uri="{FF2B5EF4-FFF2-40B4-BE49-F238E27FC236}">
              <a16:creationId xmlns:a16="http://schemas.microsoft.com/office/drawing/2014/main" id="{93FF4607-7B4F-4DA3-8A9C-08F8837A0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699" name="Text Box 89">
          <a:extLst>
            <a:ext uri="{FF2B5EF4-FFF2-40B4-BE49-F238E27FC236}">
              <a16:creationId xmlns:a16="http://schemas.microsoft.com/office/drawing/2014/main" id="{2DA87E25-15AA-47D3-8170-0DDAAD126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00" name="Text Box 90">
          <a:extLst>
            <a:ext uri="{FF2B5EF4-FFF2-40B4-BE49-F238E27FC236}">
              <a16:creationId xmlns:a16="http://schemas.microsoft.com/office/drawing/2014/main" id="{BC603CB4-E721-4E06-9FFC-951BED0A6C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01" name="Text Box 91">
          <a:extLst>
            <a:ext uri="{FF2B5EF4-FFF2-40B4-BE49-F238E27FC236}">
              <a16:creationId xmlns:a16="http://schemas.microsoft.com/office/drawing/2014/main" id="{A7FAF017-6EE0-4EA9-9228-5B79AF2567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02" name="Text Box 92">
          <a:extLst>
            <a:ext uri="{FF2B5EF4-FFF2-40B4-BE49-F238E27FC236}">
              <a16:creationId xmlns:a16="http://schemas.microsoft.com/office/drawing/2014/main" id="{5276A7F0-055D-4595-86F2-36E08904BB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03" name="Text Box 93">
          <a:extLst>
            <a:ext uri="{FF2B5EF4-FFF2-40B4-BE49-F238E27FC236}">
              <a16:creationId xmlns:a16="http://schemas.microsoft.com/office/drawing/2014/main" id="{C016B774-EC53-4188-ABB7-B68BE61770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04" name="Text Box 94">
          <a:extLst>
            <a:ext uri="{FF2B5EF4-FFF2-40B4-BE49-F238E27FC236}">
              <a16:creationId xmlns:a16="http://schemas.microsoft.com/office/drawing/2014/main" id="{798A85A4-F045-47DE-AE13-3292FC1B9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05" name="Text Box 87">
          <a:extLst>
            <a:ext uri="{FF2B5EF4-FFF2-40B4-BE49-F238E27FC236}">
              <a16:creationId xmlns:a16="http://schemas.microsoft.com/office/drawing/2014/main" id="{D3DDB380-21F7-4606-A5EC-1CF68FDE3E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06" name="Text Box 88">
          <a:extLst>
            <a:ext uri="{FF2B5EF4-FFF2-40B4-BE49-F238E27FC236}">
              <a16:creationId xmlns:a16="http://schemas.microsoft.com/office/drawing/2014/main" id="{72BFB328-60CF-448D-80F1-99D3789437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07" name="Text Box 89">
          <a:extLst>
            <a:ext uri="{FF2B5EF4-FFF2-40B4-BE49-F238E27FC236}">
              <a16:creationId xmlns:a16="http://schemas.microsoft.com/office/drawing/2014/main" id="{40C46B60-4E75-4F19-83B8-11BCE32007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08" name="Text Box 90">
          <a:extLst>
            <a:ext uri="{FF2B5EF4-FFF2-40B4-BE49-F238E27FC236}">
              <a16:creationId xmlns:a16="http://schemas.microsoft.com/office/drawing/2014/main" id="{C51A3C42-CBE6-458C-8D73-B0BA27D8D9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09" name="Text Box 91">
          <a:extLst>
            <a:ext uri="{FF2B5EF4-FFF2-40B4-BE49-F238E27FC236}">
              <a16:creationId xmlns:a16="http://schemas.microsoft.com/office/drawing/2014/main" id="{4741C5D0-5772-41A8-AFC3-B311793B1E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10" name="Text Box 92">
          <a:extLst>
            <a:ext uri="{FF2B5EF4-FFF2-40B4-BE49-F238E27FC236}">
              <a16:creationId xmlns:a16="http://schemas.microsoft.com/office/drawing/2014/main" id="{BBA4F71F-B540-4CF5-995A-59145BF3F0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11" name="Text Box 93">
          <a:extLst>
            <a:ext uri="{FF2B5EF4-FFF2-40B4-BE49-F238E27FC236}">
              <a16:creationId xmlns:a16="http://schemas.microsoft.com/office/drawing/2014/main" id="{19490659-E845-4739-BDEA-ECF631076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12" name="Text Box 94">
          <a:extLst>
            <a:ext uri="{FF2B5EF4-FFF2-40B4-BE49-F238E27FC236}">
              <a16:creationId xmlns:a16="http://schemas.microsoft.com/office/drawing/2014/main" id="{F7A5420E-9501-41C1-BD96-D80480750A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13" name="Text Box 91">
          <a:extLst>
            <a:ext uri="{FF2B5EF4-FFF2-40B4-BE49-F238E27FC236}">
              <a16:creationId xmlns:a16="http://schemas.microsoft.com/office/drawing/2014/main" id="{5E1BD233-2087-4DB0-806D-85D1F8954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14" name="Text Box 92">
          <a:extLst>
            <a:ext uri="{FF2B5EF4-FFF2-40B4-BE49-F238E27FC236}">
              <a16:creationId xmlns:a16="http://schemas.microsoft.com/office/drawing/2014/main" id="{F1D2762A-3B4C-4353-B0AA-8B90E277A0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15" name="Text Box 93">
          <a:extLst>
            <a:ext uri="{FF2B5EF4-FFF2-40B4-BE49-F238E27FC236}">
              <a16:creationId xmlns:a16="http://schemas.microsoft.com/office/drawing/2014/main" id="{415593A1-DFEB-4966-84C4-CF9DB10232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16" name="Text Box 94">
          <a:extLst>
            <a:ext uri="{FF2B5EF4-FFF2-40B4-BE49-F238E27FC236}">
              <a16:creationId xmlns:a16="http://schemas.microsoft.com/office/drawing/2014/main" id="{CCBD1B28-0AB5-4DBB-A702-97759CD5C5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17" name="Text Box 91">
          <a:extLst>
            <a:ext uri="{FF2B5EF4-FFF2-40B4-BE49-F238E27FC236}">
              <a16:creationId xmlns:a16="http://schemas.microsoft.com/office/drawing/2014/main" id="{578DFB9D-AEFF-45C1-9054-51BC00B11B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18" name="Text Box 92">
          <a:extLst>
            <a:ext uri="{FF2B5EF4-FFF2-40B4-BE49-F238E27FC236}">
              <a16:creationId xmlns:a16="http://schemas.microsoft.com/office/drawing/2014/main" id="{1C6922B2-F7CD-4163-9658-8CE45F4FFE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19" name="Text Box 93">
          <a:extLst>
            <a:ext uri="{FF2B5EF4-FFF2-40B4-BE49-F238E27FC236}">
              <a16:creationId xmlns:a16="http://schemas.microsoft.com/office/drawing/2014/main" id="{0FD94623-C668-4601-88C8-023F1E7B6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20" name="Text Box 94">
          <a:extLst>
            <a:ext uri="{FF2B5EF4-FFF2-40B4-BE49-F238E27FC236}">
              <a16:creationId xmlns:a16="http://schemas.microsoft.com/office/drawing/2014/main" id="{0E532908-452C-46AD-ADA8-AF3620A812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21" name="Text Box 91">
          <a:extLst>
            <a:ext uri="{FF2B5EF4-FFF2-40B4-BE49-F238E27FC236}">
              <a16:creationId xmlns:a16="http://schemas.microsoft.com/office/drawing/2014/main" id="{AEAF4A0D-3C8B-460A-8AF3-E83FA81C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22" name="Text Box 92">
          <a:extLst>
            <a:ext uri="{FF2B5EF4-FFF2-40B4-BE49-F238E27FC236}">
              <a16:creationId xmlns:a16="http://schemas.microsoft.com/office/drawing/2014/main" id="{816DFA6A-372B-41C5-A166-ACF1F0F86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23" name="Text Box 93">
          <a:extLst>
            <a:ext uri="{FF2B5EF4-FFF2-40B4-BE49-F238E27FC236}">
              <a16:creationId xmlns:a16="http://schemas.microsoft.com/office/drawing/2014/main" id="{844CFB87-56BD-4E24-A45C-EA1ABB279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24" name="Text Box 94">
          <a:extLst>
            <a:ext uri="{FF2B5EF4-FFF2-40B4-BE49-F238E27FC236}">
              <a16:creationId xmlns:a16="http://schemas.microsoft.com/office/drawing/2014/main" id="{A4B5DECB-F66B-47D7-9413-DDA1CE97DC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25" name="Text Box 87">
          <a:extLst>
            <a:ext uri="{FF2B5EF4-FFF2-40B4-BE49-F238E27FC236}">
              <a16:creationId xmlns:a16="http://schemas.microsoft.com/office/drawing/2014/main" id="{DDD524D5-1B69-4802-A2DC-E5290EEB76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26" name="Text Box 88">
          <a:extLst>
            <a:ext uri="{FF2B5EF4-FFF2-40B4-BE49-F238E27FC236}">
              <a16:creationId xmlns:a16="http://schemas.microsoft.com/office/drawing/2014/main" id="{EACF644E-ADAD-4CCE-948D-4CF149248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27" name="Text Box 89">
          <a:extLst>
            <a:ext uri="{FF2B5EF4-FFF2-40B4-BE49-F238E27FC236}">
              <a16:creationId xmlns:a16="http://schemas.microsoft.com/office/drawing/2014/main" id="{0AA59DB3-1850-44BE-9183-1D1AEBB633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28" name="Text Box 90">
          <a:extLst>
            <a:ext uri="{FF2B5EF4-FFF2-40B4-BE49-F238E27FC236}">
              <a16:creationId xmlns:a16="http://schemas.microsoft.com/office/drawing/2014/main" id="{1B70D9A9-F819-4C08-8379-F37FFD49FF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29" name="Text Box 91">
          <a:extLst>
            <a:ext uri="{FF2B5EF4-FFF2-40B4-BE49-F238E27FC236}">
              <a16:creationId xmlns:a16="http://schemas.microsoft.com/office/drawing/2014/main" id="{401A69ED-67BD-4029-99BB-C74C7782C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30" name="Text Box 92">
          <a:extLst>
            <a:ext uri="{FF2B5EF4-FFF2-40B4-BE49-F238E27FC236}">
              <a16:creationId xmlns:a16="http://schemas.microsoft.com/office/drawing/2014/main" id="{D94878FD-2849-4B83-8F23-4A33D7B43F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31" name="Text Box 93">
          <a:extLst>
            <a:ext uri="{FF2B5EF4-FFF2-40B4-BE49-F238E27FC236}">
              <a16:creationId xmlns:a16="http://schemas.microsoft.com/office/drawing/2014/main" id="{122F26A8-22BE-49D0-86F9-F4D13F96C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32" name="Text Box 94">
          <a:extLst>
            <a:ext uri="{FF2B5EF4-FFF2-40B4-BE49-F238E27FC236}">
              <a16:creationId xmlns:a16="http://schemas.microsoft.com/office/drawing/2014/main" id="{2A73BDEE-C742-4E54-9ACC-CDFC6D042C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33" name="Text Box 87">
          <a:extLst>
            <a:ext uri="{FF2B5EF4-FFF2-40B4-BE49-F238E27FC236}">
              <a16:creationId xmlns:a16="http://schemas.microsoft.com/office/drawing/2014/main" id="{523651D9-781B-4F19-BD28-D82CE1E49A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34" name="Text Box 88">
          <a:extLst>
            <a:ext uri="{FF2B5EF4-FFF2-40B4-BE49-F238E27FC236}">
              <a16:creationId xmlns:a16="http://schemas.microsoft.com/office/drawing/2014/main" id="{C96C0B34-E0EE-4526-B7E5-245D97CFE0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35" name="Text Box 89">
          <a:extLst>
            <a:ext uri="{FF2B5EF4-FFF2-40B4-BE49-F238E27FC236}">
              <a16:creationId xmlns:a16="http://schemas.microsoft.com/office/drawing/2014/main" id="{440603B4-906E-4829-AAD4-12847A96A9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36" name="Text Box 90">
          <a:extLst>
            <a:ext uri="{FF2B5EF4-FFF2-40B4-BE49-F238E27FC236}">
              <a16:creationId xmlns:a16="http://schemas.microsoft.com/office/drawing/2014/main" id="{3A8C010B-355E-4A03-9D9C-17C42CF9F5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37" name="Text Box 91">
          <a:extLst>
            <a:ext uri="{FF2B5EF4-FFF2-40B4-BE49-F238E27FC236}">
              <a16:creationId xmlns:a16="http://schemas.microsoft.com/office/drawing/2014/main" id="{737C2470-C836-4CCE-BEDB-C28ABFCB3F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38" name="Text Box 92">
          <a:extLst>
            <a:ext uri="{FF2B5EF4-FFF2-40B4-BE49-F238E27FC236}">
              <a16:creationId xmlns:a16="http://schemas.microsoft.com/office/drawing/2014/main" id="{5F1B5C15-F64F-4C15-BEE1-22690A6AB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39" name="Text Box 93">
          <a:extLst>
            <a:ext uri="{FF2B5EF4-FFF2-40B4-BE49-F238E27FC236}">
              <a16:creationId xmlns:a16="http://schemas.microsoft.com/office/drawing/2014/main" id="{7CED0A60-BD46-498D-BFA6-D91AB38840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40" name="Text Box 94">
          <a:extLst>
            <a:ext uri="{FF2B5EF4-FFF2-40B4-BE49-F238E27FC236}">
              <a16:creationId xmlns:a16="http://schemas.microsoft.com/office/drawing/2014/main" id="{80C07394-2BA8-45BE-A7D0-1D0743105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41" name="Text Box 87">
          <a:extLst>
            <a:ext uri="{FF2B5EF4-FFF2-40B4-BE49-F238E27FC236}">
              <a16:creationId xmlns:a16="http://schemas.microsoft.com/office/drawing/2014/main" id="{08127213-9364-4855-A744-BBB679525E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42" name="Text Box 88">
          <a:extLst>
            <a:ext uri="{FF2B5EF4-FFF2-40B4-BE49-F238E27FC236}">
              <a16:creationId xmlns:a16="http://schemas.microsoft.com/office/drawing/2014/main" id="{E565E836-0A55-4AE1-9BC4-8BD41803D6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43" name="Text Box 89">
          <a:extLst>
            <a:ext uri="{FF2B5EF4-FFF2-40B4-BE49-F238E27FC236}">
              <a16:creationId xmlns:a16="http://schemas.microsoft.com/office/drawing/2014/main" id="{C98BEB4D-F5CF-4EE4-8941-922AEA765D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44" name="Text Box 90">
          <a:extLst>
            <a:ext uri="{FF2B5EF4-FFF2-40B4-BE49-F238E27FC236}">
              <a16:creationId xmlns:a16="http://schemas.microsoft.com/office/drawing/2014/main" id="{15660035-6BFC-4780-8B03-A06327DB68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45" name="Text Box 91">
          <a:extLst>
            <a:ext uri="{FF2B5EF4-FFF2-40B4-BE49-F238E27FC236}">
              <a16:creationId xmlns:a16="http://schemas.microsoft.com/office/drawing/2014/main" id="{29AC4882-01A2-4107-9E02-F5D16F43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46" name="Text Box 92">
          <a:extLst>
            <a:ext uri="{FF2B5EF4-FFF2-40B4-BE49-F238E27FC236}">
              <a16:creationId xmlns:a16="http://schemas.microsoft.com/office/drawing/2014/main" id="{D740867C-2EA1-4824-92F4-C8D341147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47" name="Text Box 93">
          <a:extLst>
            <a:ext uri="{FF2B5EF4-FFF2-40B4-BE49-F238E27FC236}">
              <a16:creationId xmlns:a16="http://schemas.microsoft.com/office/drawing/2014/main" id="{71D5E436-BF73-49DE-9C99-04DA9692E4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48" name="Text Box 94">
          <a:extLst>
            <a:ext uri="{FF2B5EF4-FFF2-40B4-BE49-F238E27FC236}">
              <a16:creationId xmlns:a16="http://schemas.microsoft.com/office/drawing/2014/main" id="{D0CB0F6E-C5AB-455C-98C9-784B14E5D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49" name="Text Box 91">
          <a:extLst>
            <a:ext uri="{FF2B5EF4-FFF2-40B4-BE49-F238E27FC236}">
              <a16:creationId xmlns:a16="http://schemas.microsoft.com/office/drawing/2014/main" id="{B3C64127-3FAB-4A08-B2CA-7214A1D66E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50" name="Text Box 92">
          <a:extLst>
            <a:ext uri="{FF2B5EF4-FFF2-40B4-BE49-F238E27FC236}">
              <a16:creationId xmlns:a16="http://schemas.microsoft.com/office/drawing/2014/main" id="{A27BEC64-B572-40B0-83B8-AF2B7C61CB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51" name="Text Box 93">
          <a:extLst>
            <a:ext uri="{FF2B5EF4-FFF2-40B4-BE49-F238E27FC236}">
              <a16:creationId xmlns:a16="http://schemas.microsoft.com/office/drawing/2014/main" id="{2C889765-C0CA-4B46-A87D-2A571E169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52" name="Text Box 94">
          <a:extLst>
            <a:ext uri="{FF2B5EF4-FFF2-40B4-BE49-F238E27FC236}">
              <a16:creationId xmlns:a16="http://schemas.microsoft.com/office/drawing/2014/main" id="{A3A06F22-0667-4B6F-AB9D-DD6436DE3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53" name="Text Box 91">
          <a:extLst>
            <a:ext uri="{FF2B5EF4-FFF2-40B4-BE49-F238E27FC236}">
              <a16:creationId xmlns:a16="http://schemas.microsoft.com/office/drawing/2014/main" id="{5B606BCC-BFBA-4F21-9D19-F3C8374F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54" name="Text Box 92">
          <a:extLst>
            <a:ext uri="{FF2B5EF4-FFF2-40B4-BE49-F238E27FC236}">
              <a16:creationId xmlns:a16="http://schemas.microsoft.com/office/drawing/2014/main" id="{A93E3B5B-80A3-456C-80C1-9142CC2D55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55" name="Text Box 93">
          <a:extLst>
            <a:ext uri="{FF2B5EF4-FFF2-40B4-BE49-F238E27FC236}">
              <a16:creationId xmlns:a16="http://schemas.microsoft.com/office/drawing/2014/main" id="{B4F30EF6-6874-45A9-8C79-BA0DF84C0F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56" name="Text Box 94">
          <a:extLst>
            <a:ext uri="{FF2B5EF4-FFF2-40B4-BE49-F238E27FC236}">
              <a16:creationId xmlns:a16="http://schemas.microsoft.com/office/drawing/2014/main" id="{73D01029-BCFB-4A55-B134-682AAAE471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57" name="Text Box 91">
          <a:extLst>
            <a:ext uri="{FF2B5EF4-FFF2-40B4-BE49-F238E27FC236}">
              <a16:creationId xmlns:a16="http://schemas.microsoft.com/office/drawing/2014/main" id="{31428D7B-8488-4A94-8B17-6DC3E09A7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58" name="Text Box 92">
          <a:extLst>
            <a:ext uri="{FF2B5EF4-FFF2-40B4-BE49-F238E27FC236}">
              <a16:creationId xmlns:a16="http://schemas.microsoft.com/office/drawing/2014/main" id="{158A6E54-7179-4CC7-B918-CAC2EACA2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59" name="Text Box 93">
          <a:extLst>
            <a:ext uri="{FF2B5EF4-FFF2-40B4-BE49-F238E27FC236}">
              <a16:creationId xmlns:a16="http://schemas.microsoft.com/office/drawing/2014/main" id="{F71F1A28-8593-4663-BAC9-F1985F2DDD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60" name="Text Box 94">
          <a:extLst>
            <a:ext uri="{FF2B5EF4-FFF2-40B4-BE49-F238E27FC236}">
              <a16:creationId xmlns:a16="http://schemas.microsoft.com/office/drawing/2014/main" id="{F6CB1F64-F5D4-4153-88B1-F83E5CB69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61" name="Text Box 87">
          <a:extLst>
            <a:ext uri="{FF2B5EF4-FFF2-40B4-BE49-F238E27FC236}">
              <a16:creationId xmlns:a16="http://schemas.microsoft.com/office/drawing/2014/main" id="{3A878217-0673-4DC8-8E02-ACBF9E63C7C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62" name="Text Box 88">
          <a:extLst>
            <a:ext uri="{FF2B5EF4-FFF2-40B4-BE49-F238E27FC236}">
              <a16:creationId xmlns:a16="http://schemas.microsoft.com/office/drawing/2014/main" id="{95EF1550-B2F3-44D0-81F6-57D32E70A7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63" name="Text Box 89">
          <a:extLst>
            <a:ext uri="{FF2B5EF4-FFF2-40B4-BE49-F238E27FC236}">
              <a16:creationId xmlns:a16="http://schemas.microsoft.com/office/drawing/2014/main" id="{1B8CDCB8-BDBF-4DC1-BCD7-50D0C00CBF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64" name="Text Box 90">
          <a:extLst>
            <a:ext uri="{FF2B5EF4-FFF2-40B4-BE49-F238E27FC236}">
              <a16:creationId xmlns:a16="http://schemas.microsoft.com/office/drawing/2014/main" id="{D1A558C0-F516-47D5-8256-030CB0ACBA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65" name="Text Box 91">
          <a:extLst>
            <a:ext uri="{FF2B5EF4-FFF2-40B4-BE49-F238E27FC236}">
              <a16:creationId xmlns:a16="http://schemas.microsoft.com/office/drawing/2014/main" id="{01823FB2-4810-437A-A898-F2BBF06DE9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66" name="Text Box 92">
          <a:extLst>
            <a:ext uri="{FF2B5EF4-FFF2-40B4-BE49-F238E27FC236}">
              <a16:creationId xmlns:a16="http://schemas.microsoft.com/office/drawing/2014/main" id="{BC890F06-EFB7-4AF3-9D75-E8045B0631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67" name="Text Box 93">
          <a:extLst>
            <a:ext uri="{FF2B5EF4-FFF2-40B4-BE49-F238E27FC236}">
              <a16:creationId xmlns:a16="http://schemas.microsoft.com/office/drawing/2014/main" id="{AD58E4FC-69B3-432B-B835-0B6DCA289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68" name="Text Box 94">
          <a:extLst>
            <a:ext uri="{FF2B5EF4-FFF2-40B4-BE49-F238E27FC236}">
              <a16:creationId xmlns:a16="http://schemas.microsoft.com/office/drawing/2014/main" id="{679DDC8A-9294-4E86-B5D7-63CDB2B682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69" name="Text Box 87">
          <a:extLst>
            <a:ext uri="{FF2B5EF4-FFF2-40B4-BE49-F238E27FC236}">
              <a16:creationId xmlns:a16="http://schemas.microsoft.com/office/drawing/2014/main" id="{6C4E7744-9A5C-4B25-9707-DAE1BDB389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70" name="Text Box 88">
          <a:extLst>
            <a:ext uri="{FF2B5EF4-FFF2-40B4-BE49-F238E27FC236}">
              <a16:creationId xmlns:a16="http://schemas.microsoft.com/office/drawing/2014/main" id="{4DA2954C-2989-4C7B-A97C-E30D4E28DB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71" name="Text Box 89">
          <a:extLst>
            <a:ext uri="{FF2B5EF4-FFF2-40B4-BE49-F238E27FC236}">
              <a16:creationId xmlns:a16="http://schemas.microsoft.com/office/drawing/2014/main" id="{00508007-E4F1-42F6-8302-DE1949A91D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72" name="Text Box 90">
          <a:extLst>
            <a:ext uri="{FF2B5EF4-FFF2-40B4-BE49-F238E27FC236}">
              <a16:creationId xmlns:a16="http://schemas.microsoft.com/office/drawing/2014/main" id="{FAFE7FA4-BBC4-4FAC-A16A-24CA6C08DB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73" name="Text Box 91">
          <a:extLst>
            <a:ext uri="{FF2B5EF4-FFF2-40B4-BE49-F238E27FC236}">
              <a16:creationId xmlns:a16="http://schemas.microsoft.com/office/drawing/2014/main" id="{E40F5B48-0574-45B9-B682-473CE98316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74" name="Text Box 92">
          <a:extLst>
            <a:ext uri="{FF2B5EF4-FFF2-40B4-BE49-F238E27FC236}">
              <a16:creationId xmlns:a16="http://schemas.microsoft.com/office/drawing/2014/main" id="{A7BAE2DF-5D79-4422-A520-32FE97A90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75" name="Text Box 93">
          <a:extLst>
            <a:ext uri="{FF2B5EF4-FFF2-40B4-BE49-F238E27FC236}">
              <a16:creationId xmlns:a16="http://schemas.microsoft.com/office/drawing/2014/main" id="{D9A93C47-F2FB-404B-95A3-424001A700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76" name="Text Box 94">
          <a:extLst>
            <a:ext uri="{FF2B5EF4-FFF2-40B4-BE49-F238E27FC236}">
              <a16:creationId xmlns:a16="http://schemas.microsoft.com/office/drawing/2014/main" id="{ED441AE5-2758-4E79-99B0-52562C463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77" name="Text Box 87">
          <a:extLst>
            <a:ext uri="{FF2B5EF4-FFF2-40B4-BE49-F238E27FC236}">
              <a16:creationId xmlns:a16="http://schemas.microsoft.com/office/drawing/2014/main" id="{EE374A39-F3B4-4284-934E-D90FAA160C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78" name="Text Box 88">
          <a:extLst>
            <a:ext uri="{FF2B5EF4-FFF2-40B4-BE49-F238E27FC236}">
              <a16:creationId xmlns:a16="http://schemas.microsoft.com/office/drawing/2014/main" id="{523D042F-2A66-456D-97DD-22EEE0E5C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79" name="Text Box 89">
          <a:extLst>
            <a:ext uri="{FF2B5EF4-FFF2-40B4-BE49-F238E27FC236}">
              <a16:creationId xmlns:a16="http://schemas.microsoft.com/office/drawing/2014/main" id="{03709C27-A81E-452D-B310-28F2AD6B01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80" name="Text Box 90">
          <a:extLst>
            <a:ext uri="{FF2B5EF4-FFF2-40B4-BE49-F238E27FC236}">
              <a16:creationId xmlns:a16="http://schemas.microsoft.com/office/drawing/2014/main" id="{D208D6E8-81BE-4647-9CE3-666DECFACD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81" name="Text Box 91">
          <a:extLst>
            <a:ext uri="{FF2B5EF4-FFF2-40B4-BE49-F238E27FC236}">
              <a16:creationId xmlns:a16="http://schemas.microsoft.com/office/drawing/2014/main" id="{FDA5DADC-1CA8-41A4-9E65-D39007F484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82" name="Text Box 92">
          <a:extLst>
            <a:ext uri="{FF2B5EF4-FFF2-40B4-BE49-F238E27FC236}">
              <a16:creationId xmlns:a16="http://schemas.microsoft.com/office/drawing/2014/main" id="{C328BDFD-3993-4E6F-9350-36419893D3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83" name="Text Box 93">
          <a:extLst>
            <a:ext uri="{FF2B5EF4-FFF2-40B4-BE49-F238E27FC236}">
              <a16:creationId xmlns:a16="http://schemas.microsoft.com/office/drawing/2014/main" id="{EE14B0E9-154B-401E-AC80-F2324E413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84" name="Text Box 94">
          <a:extLst>
            <a:ext uri="{FF2B5EF4-FFF2-40B4-BE49-F238E27FC236}">
              <a16:creationId xmlns:a16="http://schemas.microsoft.com/office/drawing/2014/main" id="{8EF9FC01-09EC-448A-9F3C-CD2CF4F3B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85" name="Text Box 87">
          <a:extLst>
            <a:ext uri="{FF2B5EF4-FFF2-40B4-BE49-F238E27FC236}">
              <a16:creationId xmlns:a16="http://schemas.microsoft.com/office/drawing/2014/main" id="{B3177372-A3C7-4D68-81F0-478D5D5B4F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86" name="Text Box 88">
          <a:extLst>
            <a:ext uri="{FF2B5EF4-FFF2-40B4-BE49-F238E27FC236}">
              <a16:creationId xmlns:a16="http://schemas.microsoft.com/office/drawing/2014/main" id="{CE70CA14-304D-44AB-B7E9-20CF9F33DC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87" name="Text Box 89">
          <a:extLst>
            <a:ext uri="{FF2B5EF4-FFF2-40B4-BE49-F238E27FC236}">
              <a16:creationId xmlns:a16="http://schemas.microsoft.com/office/drawing/2014/main" id="{4B3F6098-3045-46F9-BBE4-9C194E2F5B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88" name="Text Box 90">
          <a:extLst>
            <a:ext uri="{FF2B5EF4-FFF2-40B4-BE49-F238E27FC236}">
              <a16:creationId xmlns:a16="http://schemas.microsoft.com/office/drawing/2014/main" id="{0E72B245-1AB8-49E3-9E8E-10F4D13D6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89" name="Text Box 91">
          <a:extLst>
            <a:ext uri="{FF2B5EF4-FFF2-40B4-BE49-F238E27FC236}">
              <a16:creationId xmlns:a16="http://schemas.microsoft.com/office/drawing/2014/main" id="{6E8A7016-5CB2-4C33-99EE-608BD7EF0C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90" name="Text Box 92">
          <a:extLst>
            <a:ext uri="{FF2B5EF4-FFF2-40B4-BE49-F238E27FC236}">
              <a16:creationId xmlns:a16="http://schemas.microsoft.com/office/drawing/2014/main" id="{441915B4-DF2B-44AD-AE75-3D23992B76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91" name="Text Box 93">
          <a:extLst>
            <a:ext uri="{FF2B5EF4-FFF2-40B4-BE49-F238E27FC236}">
              <a16:creationId xmlns:a16="http://schemas.microsoft.com/office/drawing/2014/main" id="{BE8FEE24-BF33-4A24-8DFD-9EA1894905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92" name="Text Box 94">
          <a:extLst>
            <a:ext uri="{FF2B5EF4-FFF2-40B4-BE49-F238E27FC236}">
              <a16:creationId xmlns:a16="http://schemas.microsoft.com/office/drawing/2014/main" id="{72856783-73DA-4F1B-A794-116233BD8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93" name="Text Box 87">
          <a:extLst>
            <a:ext uri="{FF2B5EF4-FFF2-40B4-BE49-F238E27FC236}">
              <a16:creationId xmlns:a16="http://schemas.microsoft.com/office/drawing/2014/main" id="{55BC152F-FE3C-43D8-9D96-458C7FA382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94" name="Text Box 88">
          <a:extLst>
            <a:ext uri="{FF2B5EF4-FFF2-40B4-BE49-F238E27FC236}">
              <a16:creationId xmlns:a16="http://schemas.microsoft.com/office/drawing/2014/main" id="{FD9BE20E-5CC0-49E5-A8F0-920B2D2333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95" name="Text Box 89">
          <a:extLst>
            <a:ext uri="{FF2B5EF4-FFF2-40B4-BE49-F238E27FC236}">
              <a16:creationId xmlns:a16="http://schemas.microsoft.com/office/drawing/2014/main" id="{ECB3E6A7-0A06-4EA0-B006-ADBCBAD065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796" name="Text Box 90">
          <a:extLst>
            <a:ext uri="{FF2B5EF4-FFF2-40B4-BE49-F238E27FC236}">
              <a16:creationId xmlns:a16="http://schemas.microsoft.com/office/drawing/2014/main" id="{FD8324DD-CFCB-46A3-92B7-E1E68109D1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97" name="Text Box 91">
          <a:extLst>
            <a:ext uri="{FF2B5EF4-FFF2-40B4-BE49-F238E27FC236}">
              <a16:creationId xmlns:a16="http://schemas.microsoft.com/office/drawing/2014/main" id="{D1770C2F-BC4F-4C8A-AED3-106C2D5C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98" name="Text Box 92">
          <a:extLst>
            <a:ext uri="{FF2B5EF4-FFF2-40B4-BE49-F238E27FC236}">
              <a16:creationId xmlns:a16="http://schemas.microsoft.com/office/drawing/2014/main" id="{4DF99677-CC66-45D1-B973-88F6FF2AE9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799" name="Text Box 93">
          <a:extLst>
            <a:ext uri="{FF2B5EF4-FFF2-40B4-BE49-F238E27FC236}">
              <a16:creationId xmlns:a16="http://schemas.microsoft.com/office/drawing/2014/main" id="{FD224541-1306-4129-BD3F-CE16520152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00" name="Text Box 94">
          <a:extLst>
            <a:ext uri="{FF2B5EF4-FFF2-40B4-BE49-F238E27FC236}">
              <a16:creationId xmlns:a16="http://schemas.microsoft.com/office/drawing/2014/main" id="{79E7CA7A-B353-4139-AF28-69840C6AB0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01" name="Text Box 87">
          <a:extLst>
            <a:ext uri="{FF2B5EF4-FFF2-40B4-BE49-F238E27FC236}">
              <a16:creationId xmlns:a16="http://schemas.microsoft.com/office/drawing/2014/main" id="{D5E25D96-57BB-4DCE-9757-ECA6FC38E9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02" name="Text Box 88">
          <a:extLst>
            <a:ext uri="{FF2B5EF4-FFF2-40B4-BE49-F238E27FC236}">
              <a16:creationId xmlns:a16="http://schemas.microsoft.com/office/drawing/2014/main" id="{643A6F97-AAEF-4C89-8740-71F8D391D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03" name="Text Box 89">
          <a:extLst>
            <a:ext uri="{FF2B5EF4-FFF2-40B4-BE49-F238E27FC236}">
              <a16:creationId xmlns:a16="http://schemas.microsoft.com/office/drawing/2014/main" id="{4250DC90-99C5-4639-AE31-DA1D3377E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04" name="Text Box 90">
          <a:extLst>
            <a:ext uri="{FF2B5EF4-FFF2-40B4-BE49-F238E27FC236}">
              <a16:creationId xmlns:a16="http://schemas.microsoft.com/office/drawing/2014/main" id="{97BF80C6-CC38-4D43-BEF5-53B5AE98FB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05" name="Text Box 91">
          <a:extLst>
            <a:ext uri="{FF2B5EF4-FFF2-40B4-BE49-F238E27FC236}">
              <a16:creationId xmlns:a16="http://schemas.microsoft.com/office/drawing/2014/main" id="{87F34194-7CFB-4BB8-B9DE-CFEAE1A008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06" name="Text Box 92">
          <a:extLst>
            <a:ext uri="{FF2B5EF4-FFF2-40B4-BE49-F238E27FC236}">
              <a16:creationId xmlns:a16="http://schemas.microsoft.com/office/drawing/2014/main" id="{7EBE60D6-E6CF-4198-9BA5-538F2207F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07" name="Text Box 93">
          <a:extLst>
            <a:ext uri="{FF2B5EF4-FFF2-40B4-BE49-F238E27FC236}">
              <a16:creationId xmlns:a16="http://schemas.microsoft.com/office/drawing/2014/main" id="{AA7B5943-704A-4886-B288-3FEB73BD51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08" name="Text Box 94">
          <a:extLst>
            <a:ext uri="{FF2B5EF4-FFF2-40B4-BE49-F238E27FC236}">
              <a16:creationId xmlns:a16="http://schemas.microsoft.com/office/drawing/2014/main" id="{862A65F5-CF03-42CF-960B-AAEF8C587C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09" name="Text Box 91">
          <a:extLst>
            <a:ext uri="{FF2B5EF4-FFF2-40B4-BE49-F238E27FC236}">
              <a16:creationId xmlns:a16="http://schemas.microsoft.com/office/drawing/2014/main" id="{FFAF501C-D009-4D7C-A736-796A5DC2D3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10" name="Text Box 92">
          <a:extLst>
            <a:ext uri="{FF2B5EF4-FFF2-40B4-BE49-F238E27FC236}">
              <a16:creationId xmlns:a16="http://schemas.microsoft.com/office/drawing/2014/main" id="{C5FBC963-A099-48CB-9BC8-7681E1D08C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11" name="Text Box 93">
          <a:extLst>
            <a:ext uri="{FF2B5EF4-FFF2-40B4-BE49-F238E27FC236}">
              <a16:creationId xmlns:a16="http://schemas.microsoft.com/office/drawing/2014/main" id="{207769CD-A12A-49F7-80E9-9FD553E93B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12" name="Text Box 94">
          <a:extLst>
            <a:ext uri="{FF2B5EF4-FFF2-40B4-BE49-F238E27FC236}">
              <a16:creationId xmlns:a16="http://schemas.microsoft.com/office/drawing/2014/main" id="{58E16C6E-A2D3-402E-8A28-767ACDCC87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13" name="Text Box 91">
          <a:extLst>
            <a:ext uri="{FF2B5EF4-FFF2-40B4-BE49-F238E27FC236}">
              <a16:creationId xmlns:a16="http://schemas.microsoft.com/office/drawing/2014/main" id="{B587B4A9-EE01-44D5-96CC-4637BA3002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14" name="Text Box 92">
          <a:extLst>
            <a:ext uri="{FF2B5EF4-FFF2-40B4-BE49-F238E27FC236}">
              <a16:creationId xmlns:a16="http://schemas.microsoft.com/office/drawing/2014/main" id="{E8BB0BDB-5F1E-482D-B31D-CE1F9162DA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15" name="Text Box 93">
          <a:extLst>
            <a:ext uri="{FF2B5EF4-FFF2-40B4-BE49-F238E27FC236}">
              <a16:creationId xmlns:a16="http://schemas.microsoft.com/office/drawing/2014/main" id="{78197195-78E5-40CA-9E2D-7848A0A258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16" name="Text Box 94">
          <a:extLst>
            <a:ext uri="{FF2B5EF4-FFF2-40B4-BE49-F238E27FC236}">
              <a16:creationId xmlns:a16="http://schemas.microsoft.com/office/drawing/2014/main" id="{66B0056C-2C52-42E8-9998-4C9B0C6DA2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17" name="Text Box 91">
          <a:extLst>
            <a:ext uri="{FF2B5EF4-FFF2-40B4-BE49-F238E27FC236}">
              <a16:creationId xmlns:a16="http://schemas.microsoft.com/office/drawing/2014/main" id="{48CA6021-3C49-434F-BD1D-F9FBBAD439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18" name="Text Box 92">
          <a:extLst>
            <a:ext uri="{FF2B5EF4-FFF2-40B4-BE49-F238E27FC236}">
              <a16:creationId xmlns:a16="http://schemas.microsoft.com/office/drawing/2014/main" id="{47EF0E16-0CAC-4F8F-9FDF-4092DBAB5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19" name="Text Box 93">
          <a:extLst>
            <a:ext uri="{FF2B5EF4-FFF2-40B4-BE49-F238E27FC236}">
              <a16:creationId xmlns:a16="http://schemas.microsoft.com/office/drawing/2014/main" id="{1C72721D-9724-4508-8198-7EF86032C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20" name="Text Box 94">
          <a:extLst>
            <a:ext uri="{FF2B5EF4-FFF2-40B4-BE49-F238E27FC236}">
              <a16:creationId xmlns:a16="http://schemas.microsoft.com/office/drawing/2014/main" id="{60ACD96C-01AD-4FE2-BAEB-338FADFBA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21" name="Text Box 87">
          <a:extLst>
            <a:ext uri="{FF2B5EF4-FFF2-40B4-BE49-F238E27FC236}">
              <a16:creationId xmlns:a16="http://schemas.microsoft.com/office/drawing/2014/main" id="{B1D5B9C9-A441-40C0-B6C9-636061A277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22" name="Text Box 88">
          <a:extLst>
            <a:ext uri="{FF2B5EF4-FFF2-40B4-BE49-F238E27FC236}">
              <a16:creationId xmlns:a16="http://schemas.microsoft.com/office/drawing/2014/main" id="{9BE9FE52-F669-4E5A-A586-28D7B9DE0A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23" name="Text Box 89">
          <a:extLst>
            <a:ext uri="{FF2B5EF4-FFF2-40B4-BE49-F238E27FC236}">
              <a16:creationId xmlns:a16="http://schemas.microsoft.com/office/drawing/2014/main" id="{2492D966-7639-4A1E-BF4F-361132D3C8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24" name="Text Box 90">
          <a:extLst>
            <a:ext uri="{FF2B5EF4-FFF2-40B4-BE49-F238E27FC236}">
              <a16:creationId xmlns:a16="http://schemas.microsoft.com/office/drawing/2014/main" id="{A1F99AE7-3D2F-418D-82CE-144295765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25" name="Text Box 91">
          <a:extLst>
            <a:ext uri="{FF2B5EF4-FFF2-40B4-BE49-F238E27FC236}">
              <a16:creationId xmlns:a16="http://schemas.microsoft.com/office/drawing/2014/main" id="{4C358A05-2D73-4098-915F-078E53D23A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26" name="Text Box 92">
          <a:extLst>
            <a:ext uri="{FF2B5EF4-FFF2-40B4-BE49-F238E27FC236}">
              <a16:creationId xmlns:a16="http://schemas.microsoft.com/office/drawing/2014/main" id="{E6A8FA6B-CA59-408E-A457-B533219FA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27" name="Text Box 93">
          <a:extLst>
            <a:ext uri="{FF2B5EF4-FFF2-40B4-BE49-F238E27FC236}">
              <a16:creationId xmlns:a16="http://schemas.microsoft.com/office/drawing/2014/main" id="{28B990D2-E77E-4CC6-9C5B-01583C4033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28" name="Text Box 94">
          <a:extLst>
            <a:ext uri="{FF2B5EF4-FFF2-40B4-BE49-F238E27FC236}">
              <a16:creationId xmlns:a16="http://schemas.microsoft.com/office/drawing/2014/main" id="{59C80376-6ABD-4D3C-ABA0-4D0DF3E207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29" name="Text Box 87">
          <a:extLst>
            <a:ext uri="{FF2B5EF4-FFF2-40B4-BE49-F238E27FC236}">
              <a16:creationId xmlns:a16="http://schemas.microsoft.com/office/drawing/2014/main" id="{4B7B2C07-77DE-4C73-AF93-52F5CF0004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30" name="Text Box 88">
          <a:extLst>
            <a:ext uri="{FF2B5EF4-FFF2-40B4-BE49-F238E27FC236}">
              <a16:creationId xmlns:a16="http://schemas.microsoft.com/office/drawing/2014/main" id="{399691E3-2A81-4911-804E-69447CE81F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31" name="Text Box 89">
          <a:extLst>
            <a:ext uri="{FF2B5EF4-FFF2-40B4-BE49-F238E27FC236}">
              <a16:creationId xmlns:a16="http://schemas.microsoft.com/office/drawing/2014/main" id="{C37C15A1-59BB-4A0A-94D1-4AD3CF13EF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32" name="Text Box 90">
          <a:extLst>
            <a:ext uri="{FF2B5EF4-FFF2-40B4-BE49-F238E27FC236}">
              <a16:creationId xmlns:a16="http://schemas.microsoft.com/office/drawing/2014/main" id="{68B3A690-22AA-48A8-B618-5B6517410A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33" name="Text Box 91">
          <a:extLst>
            <a:ext uri="{FF2B5EF4-FFF2-40B4-BE49-F238E27FC236}">
              <a16:creationId xmlns:a16="http://schemas.microsoft.com/office/drawing/2014/main" id="{D42ADC8D-38EC-48E5-A27A-A465AEC9F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34" name="Text Box 92">
          <a:extLst>
            <a:ext uri="{FF2B5EF4-FFF2-40B4-BE49-F238E27FC236}">
              <a16:creationId xmlns:a16="http://schemas.microsoft.com/office/drawing/2014/main" id="{B1A11D33-D228-44FB-98AE-C9C5DF1ED6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35" name="Text Box 93">
          <a:extLst>
            <a:ext uri="{FF2B5EF4-FFF2-40B4-BE49-F238E27FC236}">
              <a16:creationId xmlns:a16="http://schemas.microsoft.com/office/drawing/2014/main" id="{86B4F573-0750-4A38-AFFD-B0276E69E7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36" name="Text Box 94">
          <a:extLst>
            <a:ext uri="{FF2B5EF4-FFF2-40B4-BE49-F238E27FC236}">
              <a16:creationId xmlns:a16="http://schemas.microsoft.com/office/drawing/2014/main" id="{9E5FBAF6-0D25-4490-AE20-734AF540E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37" name="Text Box 87">
          <a:extLst>
            <a:ext uri="{FF2B5EF4-FFF2-40B4-BE49-F238E27FC236}">
              <a16:creationId xmlns:a16="http://schemas.microsoft.com/office/drawing/2014/main" id="{E04DEBBA-1898-47B8-9383-1F11A2C481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38" name="Text Box 88">
          <a:extLst>
            <a:ext uri="{FF2B5EF4-FFF2-40B4-BE49-F238E27FC236}">
              <a16:creationId xmlns:a16="http://schemas.microsoft.com/office/drawing/2014/main" id="{0175DF5D-93DB-45DF-B0E9-9A5DABC83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39" name="Text Box 89">
          <a:extLst>
            <a:ext uri="{FF2B5EF4-FFF2-40B4-BE49-F238E27FC236}">
              <a16:creationId xmlns:a16="http://schemas.microsoft.com/office/drawing/2014/main" id="{1B4E3DD5-68DB-4A72-9745-C145A68B31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40" name="Text Box 90">
          <a:extLst>
            <a:ext uri="{FF2B5EF4-FFF2-40B4-BE49-F238E27FC236}">
              <a16:creationId xmlns:a16="http://schemas.microsoft.com/office/drawing/2014/main" id="{9D9A65EA-E9B4-4781-B0A5-ED65F0A553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41" name="Text Box 91">
          <a:extLst>
            <a:ext uri="{FF2B5EF4-FFF2-40B4-BE49-F238E27FC236}">
              <a16:creationId xmlns:a16="http://schemas.microsoft.com/office/drawing/2014/main" id="{8478F1B6-8E80-4896-83F1-C442E70A1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42" name="Text Box 92">
          <a:extLst>
            <a:ext uri="{FF2B5EF4-FFF2-40B4-BE49-F238E27FC236}">
              <a16:creationId xmlns:a16="http://schemas.microsoft.com/office/drawing/2014/main" id="{2B7EF88F-1605-47D0-9EA3-7CAD6374CB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43" name="Text Box 93">
          <a:extLst>
            <a:ext uri="{FF2B5EF4-FFF2-40B4-BE49-F238E27FC236}">
              <a16:creationId xmlns:a16="http://schemas.microsoft.com/office/drawing/2014/main" id="{744477F6-4334-4B07-87E5-98C25367BC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44" name="Text Box 94">
          <a:extLst>
            <a:ext uri="{FF2B5EF4-FFF2-40B4-BE49-F238E27FC236}">
              <a16:creationId xmlns:a16="http://schemas.microsoft.com/office/drawing/2014/main" id="{79AC2703-9FB2-4E92-9ABB-F00852C0B6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45" name="Text Box 91">
          <a:extLst>
            <a:ext uri="{FF2B5EF4-FFF2-40B4-BE49-F238E27FC236}">
              <a16:creationId xmlns:a16="http://schemas.microsoft.com/office/drawing/2014/main" id="{99C8110E-4208-4C58-833C-6D97CB5BC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46" name="Text Box 92">
          <a:extLst>
            <a:ext uri="{FF2B5EF4-FFF2-40B4-BE49-F238E27FC236}">
              <a16:creationId xmlns:a16="http://schemas.microsoft.com/office/drawing/2014/main" id="{9B1C2AAA-F14A-4F5C-ADA7-98863C7013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47" name="Text Box 93">
          <a:extLst>
            <a:ext uri="{FF2B5EF4-FFF2-40B4-BE49-F238E27FC236}">
              <a16:creationId xmlns:a16="http://schemas.microsoft.com/office/drawing/2014/main" id="{99CCDABD-94B0-4AD9-A379-B9D918B0D8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48" name="Text Box 94">
          <a:extLst>
            <a:ext uri="{FF2B5EF4-FFF2-40B4-BE49-F238E27FC236}">
              <a16:creationId xmlns:a16="http://schemas.microsoft.com/office/drawing/2014/main" id="{09C05611-42E4-4CB0-9925-82B8FAB8F7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49" name="Text Box 91">
          <a:extLst>
            <a:ext uri="{FF2B5EF4-FFF2-40B4-BE49-F238E27FC236}">
              <a16:creationId xmlns:a16="http://schemas.microsoft.com/office/drawing/2014/main" id="{9F91B98E-376D-4B8A-A2AA-EFC712EFF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50" name="Text Box 92">
          <a:extLst>
            <a:ext uri="{FF2B5EF4-FFF2-40B4-BE49-F238E27FC236}">
              <a16:creationId xmlns:a16="http://schemas.microsoft.com/office/drawing/2014/main" id="{C125F4C4-5E56-42D2-BC48-8A4AA5C423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51" name="Text Box 93">
          <a:extLst>
            <a:ext uri="{FF2B5EF4-FFF2-40B4-BE49-F238E27FC236}">
              <a16:creationId xmlns:a16="http://schemas.microsoft.com/office/drawing/2014/main" id="{693670B2-3456-40C2-A4C4-FDAFAFAB32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52" name="Text Box 94">
          <a:extLst>
            <a:ext uri="{FF2B5EF4-FFF2-40B4-BE49-F238E27FC236}">
              <a16:creationId xmlns:a16="http://schemas.microsoft.com/office/drawing/2014/main" id="{943F9886-758E-46BD-BBB3-1B61C464DB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53" name="Text Box 91">
          <a:extLst>
            <a:ext uri="{FF2B5EF4-FFF2-40B4-BE49-F238E27FC236}">
              <a16:creationId xmlns:a16="http://schemas.microsoft.com/office/drawing/2014/main" id="{20EB8BED-D747-47E5-9AC9-E4B85616FB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54" name="Text Box 92">
          <a:extLst>
            <a:ext uri="{FF2B5EF4-FFF2-40B4-BE49-F238E27FC236}">
              <a16:creationId xmlns:a16="http://schemas.microsoft.com/office/drawing/2014/main" id="{AFF6FF5C-45D7-4BEA-8ABB-FA15749111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55" name="Text Box 93">
          <a:extLst>
            <a:ext uri="{FF2B5EF4-FFF2-40B4-BE49-F238E27FC236}">
              <a16:creationId xmlns:a16="http://schemas.microsoft.com/office/drawing/2014/main" id="{1E2C5FD9-46DA-4A79-A5AB-408D99AE1C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56" name="Text Box 94">
          <a:extLst>
            <a:ext uri="{FF2B5EF4-FFF2-40B4-BE49-F238E27FC236}">
              <a16:creationId xmlns:a16="http://schemas.microsoft.com/office/drawing/2014/main" id="{B6120811-2A19-4315-94D1-309D19884C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57" name="Text Box 87">
          <a:extLst>
            <a:ext uri="{FF2B5EF4-FFF2-40B4-BE49-F238E27FC236}">
              <a16:creationId xmlns:a16="http://schemas.microsoft.com/office/drawing/2014/main" id="{48D9E482-6452-43F6-9B61-FA0C92F4B8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58" name="Text Box 88">
          <a:extLst>
            <a:ext uri="{FF2B5EF4-FFF2-40B4-BE49-F238E27FC236}">
              <a16:creationId xmlns:a16="http://schemas.microsoft.com/office/drawing/2014/main" id="{FE59A48A-C3AB-4E5F-A4F6-FE1E85981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59" name="Text Box 89">
          <a:extLst>
            <a:ext uri="{FF2B5EF4-FFF2-40B4-BE49-F238E27FC236}">
              <a16:creationId xmlns:a16="http://schemas.microsoft.com/office/drawing/2014/main" id="{89895BAA-957B-418C-9215-A350AC91F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60" name="Text Box 90">
          <a:extLst>
            <a:ext uri="{FF2B5EF4-FFF2-40B4-BE49-F238E27FC236}">
              <a16:creationId xmlns:a16="http://schemas.microsoft.com/office/drawing/2014/main" id="{D2F44A54-01BA-4929-AF91-38E7AB937F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61" name="Text Box 91">
          <a:extLst>
            <a:ext uri="{FF2B5EF4-FFF2-40B4-BE49-F238E27FC236}">
              <a16:creationId xmlns:a16="http://schemas.microsoft.com/office/drawing/2014/main" id="{C3BE6DB7-43B0-4901-9A4A-689DC939EA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62" name="Text Box 92">
          <a:extLst>
            <a:ext uri="{FF2B5EF4-FFF2-40B4-BE49-F238E27FC236}">
              <a16:creationId xmlns:a16="http://schemas.microsoft.com/office/drawing/2014/main" id="{EAB44B78-5212-44D5-9CFB-0421B04AAD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63" name="Text Box 93">
          <a:extLst>
            <a:ext uri="{FF2B5EF4-FFF2-40B4-BE49-F238E27FC236}">
              <a16:creationId xmlns:a16="http://schemas.microsoft.com/office/drawing/2014/main" id="{FA8343E6-17DF-46EF-A5DC-538269C6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64" name="Text Box 94">
          <a:extLst>
            <a:ext uri="{FF2B5EF4-FFF2-40B4-BE49-F238E27FC236}">
              <a16:creationId xmlns:a16="http://schemas.microsoft.com/office/drawing/2014/main" id="{3CADF28D-6136-48F2-8F08-526961E4D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65" name="Text Box 87">
          <a:extLst>
            <a:ext uri="{FF2B5EF4-FFF2-40B4-BE49-F238E27FC236}">
              <a16:creationId xmlns:a16="http://schemas.microsoft.com/office/drawing/2014/main" id="{56C25EC6-DA20-4425-92B3-C8E85CB2CE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66" name="Text Box 88">
          <a:extLst>
            <a:ext uri="{FF2B5EF4-FFF2-40B4-BE49-F238E27FC236}">
              <a16:creationId xmlns:a16="http://schemas.microsoft.com/office/drawing/2014/main" id="{E2A70477-423A-462B-B009-BDF8BD9360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67" name="Text Box 89">
          <a:extLst>
            <a:ext uri="{FF2B5EF4-FFF2-40B4-BE49-F238E27FC236}">
              <a16:creationId xmlns:a16="http://schemas.microsoft.com/office/drawing/2014/main" id="{E3712B64-1179-4E0B-B135-CC2F20041B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68" name="Text Box 90">
          <a:extLst>
            <a:ext uri="{FF2B5EF4-FFF2-40B4-BE49-F238E27FC236}">
              <a16:creationId xmlns:a16="http://schemas.microsoft.com/office/drawing/2014/main" id="{3D4E155A-C070-41DF-9C42-DAC112D7BF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69" name="Text Box 91">
          <a:extLst>
            <a:ext uri="{FF2B5EF4-FFF2-40B4-BE49-F238E27FC236}">
              <a16:creationId xmlns:a16="http://schemas.microsoft.com/office/drawing/2014/main" id="{2E06229C-A1A8-4BD3-8624-E115EC8B60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70" name="Text Box 92">
          <a:extLst>
            <a:ext uri="{FF2B5EF4-FFF2-40B4-BE49-F238E27FC236}">
              <a16:creationId xmlns:a16="http://schemas.microsoft.com/office/drawing/2014/main" id="{F3B961F6-CDCC-4563-9E19-B650CB790A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71" name="Text Box 93">
          <a:extLst>
            <a:ext uri="{FF2B5EF4-FFF2-40B4-BE49-F238E27FC236}">
              <a16:creationId xmlns:a16="http://schemas.microsoft.com/office/drawing/2014/main" id="{9A4E55E0-19A9-485A-B99D-69C39C372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72" name="Text Box 94">
          <a:extLst>
            <a:ext uri="{FF2B5EF4-FFF2-40B4-BE49-F238E27FC236}">
              <a16:creationId xmlns:a16="http://schemas.microsoft.com/office/drawing/2014/main" id="{3BE18B25-08CA-4497-ADC5-B2FCC951F3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73" name="Text Box 87">
          <a:extLst>
            <a:ext uri="{FF2B5EF4-FFF2-40B4-BE49-F238E27FC236}">
              <a16:creationId xmlns:a16="http://schemas.microsoft.com/office/drawing/2014/main" id="{5632D104-063D-4F9B-B369-44B8D30BDB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74" name="Text Box 88">
          <a:extLst>
            <a:ext uri="{FF2B5EF4-FFF2-40B4-BE49-F238E27FC236}">
              <a16:creationId xmlns:a16="http://schemas.microsoft.com/office/drawing/2014/main" id="{6A55A8DB-3A3E-4B05-9890-92BE7CA965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75" name="Text Box 89">
          <a:extLst>
            <a:ext uri="{FF2B5EF4-FFF2-40B4-BE49-F238E27FC236}">
              <a16:creationId xmlns:a16="http://schemas.microsoft.com/office/drawing/2014/main" id="{26204A75-2DF4-4624-A11C-361AA57D5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76" name="Text Box 90">
          <a:extLst>
            <a:ext uri="{FF2B5EF4-FFF2-40B4-BE49-F238E27FC236}">
              <a16:creationId xmlns:a16="http://schemas.microsoft.com/office/drawing/2014/main" id="{3EF7B18A-319E-469B-8B08-265455C20E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77" name="Text Box 91">
          <a:extLst>
            <a:ext uri="{FF2B5EF4-FFF2-40B4-BE49-F238E27FC236}">
              <a16:creationId xmlns:a16="http://schemas.microsoft.com/office/drawing/2014/main" id="{F14D173E-44EF-4F52-A377-6EAE3E40BE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78" name="Text Box 92">
          <a:extLst>
            <a:ext uri="{FF2B5EF4-FFF2-40B4-BE49-F238E27FC236}">
              <a16:creationId xmlns:a16="http://schemas.microsoft.com/office/drawing/2014/main" id="{651525AB-10F9-4962-BA13-FD9C16D749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79" name="Text Box 93">
          <a:extLst>
            <a:ext uri="{FF2B5EF4-FFF2-40B4-BE49-F238E27FC236}">
              <a16:creationId xmlns:a16="http://schemas.microsoft.com/office/drawing/2014/main" id="{014B563C-47C6-4DE7-949B-554B8B6D84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80" name="Text Box 94">
          <a:extLst>
            <a:ext uri="{FF2B5EF4-FFF2-40B4-BE49-F238E27FC236}">
              <a16:creationId xmlns:a16="http://schemas.microsoft.com/office/drawing/2014/main" id="{433E50F9-FA92-4CA8-9578-D98F1E4580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81" name="Text Box 87">
          <a:extLst>
            <a:ext uri="{FF2B5EF4-FFF2-40B4-BE49-F238E27FC236}">
              <a16:creationId xmlns:a16="http://schemas.microsoft.com/office/drawing/2014/main" id="{AAD25175-B83A-44AE-B176-9E5EABB65B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82" name="Text Box 88">
          <a:extLst>
            <a:ext uri="{FF2B5EF4-FFF2-40B4-BE49-F238E27FC236}">
              <a16:creationId xmlns:a16="http://schemas.microsoft.com/office/drawing/2014/main" id="{4BEE47B5-D1F9-4BB1-9C3B-7B3C004B1E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83" name="Text Box 89">
          <a:extLst>
            <a:ext uri="{FF2B5EF4-FFF2-40B4-BE49-F238E27FC236}">
              <a16:creationId xmlns:a16="http://schemas.microsoft.com/office/drawing/2014/main" id="{3832D708-745F-4099-88C6-610C13A4FA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84" name="Text Box 90">
          <a:extLst>
            <a:ext uri="{FF2B5EF4-FFF2-40B4-BE49-F238E27FC236}">
              <a16:creationId xmlns:a16="http://schemas.microsoft.com/office/drawing/2014/main" id="{28DA8266-6BE0-4D28-A48C-1E20078F2C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85" name="Text Box 91">
          <a:extLst>
            <a:ext uri="{FF2B5EF4-FFF2-40B4-BE49-F238E27FC236}">
              <a16:creationId xmlns:a16="http://schemas.microsoft.com/office/drawing/2014/main" id="{442FC529-25FF-44AE-B814-3CE256C7A7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86" name="Text Box 92">
          <a:extLst>
            <a:ext uri="{FF2B5EF4-FFF2-40B4-BE49-F238E27FC236}">
              <a16:creationId xmlns:a16="http://schemas.microsoft.com/office/drawing/2014/main" id="{E6B08990-43AD-40BD-8078-900ECC5382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87" name="Text Box 93">
          <a:extLst>
            <a:ext uri="{FF2B5EF4-FFF2-40B4-BE49-F238E27FC236}">
              <a16:creationId xmlns:a16="http://schemas.microsoft.com/office/drawing/2014/main" id="{DAF7DC39-C8E4-4A84-94D6-0E82DD3BF6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88" name="Text Box 94">
          <a:extLst>
            <a:ext uri="{FF2B5EF4-FFF2-40B4-BE49-F238E27FC236}">
              <a16:creationId xmlns:a16="http://schemas.microsoft.com/office/drawing/2014/main" id="{5C75F402-0868-4D19-8333-B821C2B1AB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89" name="Text Box 87">
          <a:extLst>
            <a:ext uri="{FF2B5EF4-FFF2-40B4-BE49-F238E27FC236}">
              <a16:creationId xmlns:a16="http://schemas.microsoft.com/office/drawing/2014/main" id="{5CC1079C-922C-4365-A729-3B21804FE7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90" name="Text Box 88">
          <a:extLst>
            <a:ext uri="{FF2B5EF4-FFF2-40B4-BE49-F238E27FC236}">
              <a16:creationId xmlns:a16="http://schemas.microsoft.com/office/drawing/2014/main" id="{E9E3EB5E-819F-4D36-9963-E99902F278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91" name="Text Box 89">
          <a:extLst>
            <a:ext uri="{FF2B5EF4-FFF2-40B4-BE49-F238E27FC236}">
              <a16:creationId xmlns:a16="http://schemas.microsoft.com/office/drawing/2014/main" id="{56FD68EC-EAFC-4A6A-8A8A-25DF4CB683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92" name="Text Box 90">
          <a:extLst>
            <a:ext uri="{FF2B5EF4-FFF2-40B4-BE49-F238E27FC236}">
              <a16:creationId xmlns:a16="http://schemas.microsoft.com/office/drawing/2014/main" id="{93D73D14-6314-49B2-BDEA-8181A07794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93" name="Text Box 91">
          <a:extLst>
            <a:ext uri="{FF2B5EF4-FFF2-40B4-BE49-F238E27FC236}">
              <a16:creationId xmlns:a16="http://schemas.microsoft.com/office/drawing/2014/main" id="{FDB2272D-33CE-4E4D-B5B0-EFBBC4499F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94" name="Text Box 92">
          <a:extLst>
            <a:ext uri="{FF2B5EF4-FFF2-40B4-BE49-F238E27FC236}">
              <a16:creationId xmlns:a16="http://schemas.microsoft.com/office/drawing/2014/main" id="{57E5267C-D413-4CAD-9DDB-12B73F90B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95" name="Text Box 93">
          <a:extLst>
            <a:ext uri="{FF2B5EF4-FFF2-40B4-BE49-F238E27FC236}">
              <a16:creationId xmlns:a16="http://schemas.microsoft.com/office/drawing/2014/main" id="{5774824A-9839-4AD5-A9C1-DDFB181B80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896" name="Text Box 94">
          <a:extLst>
            <a:ext uri="{FF2B5EF4-FFF2-40B4-BE49-F238E27FC236}">
              <a16:creationId xmlns:a16="http://schemas.microsoft.com/office/drawing/2014/main" id="{E5AEA669-19F7-4F7C-8B4B-A417244E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97" name="Text Box 87">
          <a:extLst>
            <a:ext uri="{FF2B5EF4-FFF2-40B4-BE49-F238E27FC236}">
              <a16:creationId xmlns:a16="http://schemas.microsoft.com/office/drawing/2014/main" id="{89CBAF98-B4CA-47D2-97DE-869BB2A49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98" name="Text Box 88">
          <a:extLst>
            <a:ext uri="{FF2B5EF4-FFF2-40B4-BE49-F238E27FC236}">
              <a16:creationId xmlns:a16="http://schemas.microsoft.com/office/drawing/2014/main" id="{903CFA7E-CAC1-44F9-BC55-1224692AC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899" name="Text Box 89">
          <a:extLst>
            <a:ext uri="{FF2B5EF4-FFF2-40B4-BE49-F238E27FC236}">
              <a16:creationId xmlns:a16="http://schemas.microsoft.com/office/drawing/2014/main" id="{4241653D-6117-453E-BF6A-58E71902AB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00" name="Text Box 90">
          <a:extLst>
            <a:ext uri="{FF2B5EF4-FFF2-40B4-BE49-F238E27FC236}">
              <a16:creationId xmlns:a16="http://schemas.microsoft.com/office/drawing/2014/main" id="{CBE2993D-F618-4AAA-8D13-E69DBD0E76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01" name="Text Box 91">
          <a:extLst>
            <a:ext uri="{FF2B5EF4-FFF2-40B4-BE49-F238E27FC236}">
              <a16:creationId xmlns:a16="http://schemas.microsoft.com/office/drawing/2014/main" id="{FBE422F6-901A-446D-B760-32E3AEAE4F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02" name="Text Box 92">
          <a:extLst>
            <a:ext uri="{FF2B5EF4-FFF2-40B4-BE49-F238E27FC236}">
              <a16:creationId xmlns:a16="http://schemas.microsoft.com/office/drawing/2014/main" id="{552640FD-D647-49CA-8856-F460C83234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03" name="Text Box 93">
          <a:extLst>
            <a:ext uri="{FF2B5EF4-FFF2-40B4-BE49-F238E27FC236}">
              <a16:creationId xmlns:a16="http://schemas.microsoft.com/office/drawing/2014/main" id="{6967D900-94A6-4D91-B586-A75AC03971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04" name="Text Box 94">
          <a:extLst>
            <a:ext uri="{FF2B5EF4-FFF2-40B4-BE49-F238E27FC236}">
              <a16:creationId xmlns:a16="http://schemas.microsoft.com/office/drawing/2014/main" id="{CC220674-A46E-48D9-8422-88DF4D7210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05" name="Text Box 91">
          <a:extLst>
            <a:ext uri="{FF2B5EF4-FFF2-40B4-BE49-F238E27FC236}">
              <a16:creationId xmlns:a16="http://schemas.microsoft.com/office/drawing/2014/main" id="{84D3A470-4E09-498F-89F6-DFC411A88D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06" name="Text Box 92">
          <a:extLst>
            <a:ext uri="{FF2B5EF4-FFF2-40B4-BE49-F238E27FC236}">
              <a16:creationId xmlns:a16="http://schemas.microsoft.com/office/drawing/2014/main" id="{0521B7DC-3B47-418D-A54A-4D902D2830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07" name="Text Box 93">
          <a:extLst>
            <a:ext uri="{FF2B5EF4-FFF2-40B4-BE49-F238E27FC236}">
              <a16:creationId xmlns:a16="http://schemas.microsoft.com/office/drawing/2014/main" id="{9685C13F-0C59-4455-B2E0-FD3C9AAA61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08" name="Text Box 94">
          <a:extLst>
            <a:ext uri="{FF2B5EF4-FFF2-40B4-BE49-F238E27FC236}">
              <a16:creationId xmlns:a16="http://schemas.microsoft.com/office/drawing/2014/main" id="{0C2C6D29-CF12-4C22-84E3-C091804861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09" name="Text Box 91">
          <a:extLst>
            <a:ext uri="{FF2B5EF4-FFF2-40B4-BE49-F238E27FC236}">
              <a16:creationId xmlns:a16="http://schemas.microsoft.com/office/drawing/2014/main" id="{582C1590-A61A-4B04-9484-43C80A9379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10" name="Text Box 92">
          <a:extLst>
            <a:ext uri="{FF2B5EF4-FFF2-40B4-BE49-F238E27FC236}">
              <a16:creationId xmlns:a16="http://schemas.microsoft.com/office/drawing/2014/main" id="{4F441B93-5E89-45C3-9F9D-7C2488A1E0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11" name="Text Box 93">
          <a:extLst>
            <a:ext uri="{FF2B5EF4-FFF2-40B4-BE49-F238E27FC236}">
              <a16:creationId xmlns:a16="http://schemas.microsoft.com/office/drawing/2014/main" id="{5CEF02DB-0006-4A54-9EB5-B90D78DA86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12" name="Text Box 94">
          <a:extLst>
            <a:ext uri="{FF2B5EF4-FFF2-40B4-BE49-F238E27FC236}">
              <a16:creationId xmlns:a16="http://schemas.microsoft.com/office/drawing/2014/main" id="{7CB6C8B7-64F9-4491-84C1-E77524B3A9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13" name="Text Box 91">
          <a:extLst>
            <a:ext uri="{FF2B5EF4-FFF2-40B4-BE49-F238E27FC236}">
              <a16:creationId xmlns:a16="http://schemas.microsoft.com/office/drawing/2014/main" id="{85A49F14-FE7F-4274-8725-C63C73DB29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14" name="Text Box 92">
          <a:extLst>
            <a:ext uri="{FF2B5EF4-FFF2-40B4-BE49-F238E27FC236}">
              <a16:creationId xmlns:a16="http://schemas.microsoft.com/office/drawing/2014/main" id="{D7FC78CD-4F51-4DEB-9CDA-15F610E1AA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15" name="Text Box 93">
          <a:extLst>
            <a:ext uri="{FF2B5EF4-FFF2-40B4-BE49-F238E27FC236}">
              <a16:creationId xmlns:a16="http://schemas.microsoft.com/office/drawing/2014/main" id="{A022FA70-2A18-49BD-AE49-AFB21E9044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16" name="Text Box 94">
          <a:extLst>
            <a:ext uri="{FF2B5EF4-FFF2-40B4-BE49-F238E27FC236}">
              <a16:creationId xmlns:a16="http://schemas.microsoft.com/office/drawing/2014/main" id="{0812FF07-F023-4AE7-AB64-8BDDBD03D8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17" name="Text Box 87">
          <a:extLst>
            <a:ext uri="{FF2B5EF4-FFF2-40B4-BE49-F238E27FC236}">
              <a16:creationId xmlns:a16="http://schemas.microsoft.com/office/drawing/2014/main" id="{D32BD000-44BA-4E0E-948F-1534AB9C1D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18" name="Text Box 88">
          <a:extLst>
            <a:ext uri="{FF2B5EF4-FFF2-40B4-BE49-F238E27FC236}">
              <a16:creationId xmlns:a16="http://schemas.microsoft.com/office/drawing/2014/main" id="{841A9D9B-0D70-4F66-97F1-20DD16723A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19" name="Text Box 89">
          <a:extLst>
            <a:ext uri="{FF2B5EF4-FFF2-40B4-BE49-F238E27FC236}">
              <a16:creationId xmlns:a16="http://schemas.microsoft.com/office/drawing/2014/main" id="{D63341F5-2FA6-4C56-A29F-6EFC46B942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20" name="Text Box 90">
          <a:extLst>
            <a:ext uri="{FF2B5EF4-FFF2-40B4-BE49-F238E27FC236}">
              <a16:creationId xmlns:a16="http://schemas.microsoft.com/office/drawing/2014/main" id="{ADA40B02-4B97-4F55-86CF-2FF9DDADD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21" name="Text Box 91">
          <a:extLst>
            <a:ext uri="{FF2B5EF4-FFF2-40B4-BE49-F238E27FC236}">
              <a16:creationId xmlns:a16="http://schemas.microsoft.com/office/drawing/2014/main" id="{123E9903-4B33-424C-BFAD-7ED3DC7C9E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22" name="Text Box 92">
          <a:extLst>
            <a:ext uri="{FF2B5EF4-FFF2-40B4-BE49-F238E27FC236}">
              <a16:creationId xmlns:a16="http://schemas.microsoft.com/office/drawing/2014/main" id="{0944E412-8535-43FB-B7E7-2A0B565E9C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23" name="Text Box 93">
          <a:extLst>
            <a:ext uri="{FF2B5EF4-FFF2-40B4-BE49-F238E27FC236}">
              <a16:creationId xmlns:a16="http://schemas.microsoft.com/office/drawing/2014/main" id="{3D53B5A3-BFEB-4C36-98FD-03B5F991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24" name="Text Box 94">
          <a:extLst>
            <a:ext uri="{FF2B5EF4-FFF2-40B4-BE49-F238E27FC236}">
              <a16:creationId xmlns:a16="http://schemas.microsoft.com/office/drawing/2014/main" id="{E4F41FFC-7AE4-4953-9458-2F5573D0B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25" name="Text Box 87">
          <a:extLst>
            <a:ext uri="{FF2B5EF4-FFF2-40B4-BE49-F238E27FC236}">
              <a16:creationId xmlns:a16="http://schemas.microsoft.com/office/drawing/2014/main" id="{D2306EEF-9137-47BC-B5E7-134AA6B94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26" name="Text Box 88">
          <a:extLst>
            <a:ext uri="{FF2B5EF4-FFF2-40B4-BE49-F238E27FC236}">
              <a16:creationId xmlns:a16="http://schemas.microsoft.com/office/drawing/2014/main" id="{ACE69DC8-730D-42A1-B95E-BF597071A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27" name="Text Box 89">
          <a:extLst>
            <a:ext uri="{FF2B5EF4-FFF2-40B4-BE49-F238E27FC236}">
              <a16:creationId xmlns:a16="http://schemas.microsoft.com/office/drawing/2014/main" id="{E21A4A46-30A9-40E9-B0D7-0371863F91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28" name="Text Box 90">
          <a:extLst>
            <a:ext uri="{FF2B5EF4-FFF2-40B4-BE49-F238E27FC236}">
              <a16:creationId xmlns:a16="http://schemas.microsoft.com/office/drawing/2014/main" id="{2DF25809-DA84-4EBB-A99C-6D651853A1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29" name="Text Box 91">
          <a:extLst>
            <a:ext uri="{FF2B5EF4-FFF2-40B4-BE49-F238E27FC236}">
              <a16:creationId xmlns:a16="http://schemas.microsoft.com/office/drawing/2014/main" id="{6F25B983-1A9C-4C97-8DD8-5A9ED09003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30" name="Text Box 92">
          <a:extLst>
            <a:ext uri="{FF2B5EF4-FFF2-40B4-BE49-F238E27FC236}">
              <a16:creationId xmlns:a16="http://schemas.microsoft.com/office/drawing/2014/main" id="{46A6255E-1A37-4073-9ABD-5903A601D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31" name="Text Box 93">
          <a:extLst>
            <a:ext uri="{FF2B5EF4-FFF2-40B4-BE49-F238E27FC236}">
              <a16:creationId xmlns:a16="http://schemas.microsoft.com/office/drawing/2014/main" id="{DE115AE2-752B-46A2-8429-C1653877BF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32" name="Text Box 94">
          <a:extLst>
            <a:ext uri="{FF2B5EF4-FFF2-40B4-BE49-F238E27FC236}">
              <a16:creationId xmlns:a16="http://schemas.microsoft.com/office/drawing/2014/main" id="{8C031746-CA9F-4C63-9D30-FDD18A76F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33" name="Text Box 87">
          <a:extLst>
            <a:ext uri="{FF2B5EF4-FFF2-40B4-BE49-F238E27FC236}">
              <a16:creationId xmlns:a16="http://schemas.microsoft.com/office/drawing/2014/main" id="{0E46247C-056A-48F0-9ABF-44326E2BA5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34" name="Text Box 88">
          <a:extLst>
            <a:ext uri="{FF2B5EF4-FFF2-40B4-BE49-F238E27FC236}">
              <a16:creationId xmlns:a16="http://schemas.microsoft.com/office/drawing/2014/main" id="{74B34228-DB9D-41C7-96C5-C5DAC965A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35" name="Text Box 89">
          <a:extLst>
            <a:ext uri="{FF2B5EF4-FFF2-40B4-BE49-F238E27FC236}">
              <a16:creationId xmlns:a16="http://schemas.microsoft.com/office/drawing/2014/main" id="{7C15867A-5D96-444A-9935-A8B49E8268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36" name="Text Box 90">
          <a:extLst>
            <a:ext uri="{FF2B5EF4-FFF2-40B4-BE49-F238E27FC236}">
              <a16:creationId xmlns:a16="http://schemas.microsoft.com/office/drawing/2014/main" id="{A8F53F62-7413-4865-B380-6925AF127F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37" name="Text Box 91">
          <a:extLst>
            <a:ext uri="{FF2B5EF4-FFF2-40B4-BE49-F238E27FC236}">
              <a16:creationId xmlns:a16="http://schemas.microsoft.com/office/drawing/2014/main" id="{60834A29-89FF-4AFF-AC87-89BBBEB328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38" name="Text Box 92">
          <a:extLst>
            <a:ext uri="{FF2B5EF4-FFF2-40B4-BE49-F238E27FC236}">
              <a16:creationId xmlns:a16="http://schemas.microsoft.com/office/drawing/2014/main" id="{192A5982-28B4-4BCA-B038-5F50CB26BD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39" name="Text Box 93">
          <a:extLst>
            <a:ext uri="{FF2B5EF4-FFF2-40B4-BE49-F238E27FC236}">
              <a16:creationId xmlns:a16="http://schemas.microsoft.com/office/drawing/2014/main" id="{2EE69EE5-2332-4813-985B-1C6DEC8EFB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40" name="Text Box 94">
          <a:extLst>
            <a:ext uri="{FF2B5EF4-FFF2-40B4-BE49-F238E27FC236}">
              <a16:creationId xmlns:a16="http://schemas.microsoft.com/office/drawing/2014/main" id="{B0ACD61F-C2A9-4DD5-8FD4-B44D4FB3C3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41" name="Text Box 91">
          <a:extLst>
            <a:ext uri="{FF2B5EF4-FFF2-40B4-BE49-F238E27FC236}">
              <a16:creationId xmlns:a16="http://schemas.microsoft.com/office/drawing/2014/main" id="{AC59FB7F-EFFD-44AD-A7EE-4D05CC9B33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42" name="Text Box 92">
          <a:extLst>
            <a:ext uri="{FF2B5EF4-FFF2-40B4-BE49-F238E27FC236}">
              <a16:creationId xmlns:a16="http://schemas.microsoft.com/office/drawing/2014/main" id="{5BADD7CB-1DA8-4036-8A2A-BF2399CE0A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43" name="Text Box 93">
          <a:extLst>
            <a:ext uri="{FF2B5EF4-FFF2-40B4-BE49-F238E27FC236}">
              <a16:creationId xmlns:a16="http://schemas.microsoft.com/office/drawing/2014/main" id="{3265CC05-8421-4A6B-876D-62F9CABB93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44" name="Text Box 94">
          <a:extLst>
            <a:ext uri="{FF2B5EF4-FFF2-40B4-BE49-F238E27FC236}">
              <a16:creationId xmlns:a16="http://schemas.microsoft.com/office/drawing/2014/main" id="{B53647B3-3EB1-432F-830D-D936A9060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45" name="Text Box 91">
          <a:extLst>
            <a:ext uri="{FF2B5EF4-FFF2-40B4-BE49-F238E27FC236}">
              <a16:creationId xmlns:a16="http://schemas.microsoft.com/office/drawing/2014/main" id="{7E74F1F9-7DBE-44D9-B6A0-31F224A32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46" name="Text Box 92">
          <a:extLst>
            <a:ext uri="{FF2B5EF4-FFF2-40B4-BE49-F238E27FC236}">
              <a16:creationId xmlns:a16="http://schemas.microsoft.com/office/drawing/2014/main" id="{3F1F591B-9482-4DB3-B72C-CF4D959983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47" name="Text Box 93">
          <a:extLst>
            <a:ext uri="{FF2B5EF4-FFF2-40B4-BE49-F238E27FC236}">
              <a16:creationId xmlns:a16="http://schemas.microsoft.com/office/drawing/2014/main" id="{F57F2256-1DF7-4D4B-916F-26C89C655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48" name="Text Box 94">
          <a:extLst>
            <a:ext uri="{FF2B5EF4-FFF2-40B4-BE49-F238E27FC236}">
              <a16:creationId xmlns:a16="http://schemas.microsoft.com/office/drawing/2014/main" id="{28F90978-28D4-4864-973C-5581A9B891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49" name="Text Box 91">
          <a:extLst>
            <a:ext uri="{FF2B5EF4-FFF2-40B4-BE49-F238E27FC236}">
              <a16:creationId xmlns:a16="http://schemas.microsoft.com/office/drawing/2014/main" id="{926640AA-A5DF-400C-A6CA-2EAE5B3E72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50" name="Text Box 92">
          <a:extLst>
            <a:ext uri="{FF2B5EF4-FFF2-40B4-BE49-F238E27FC236}">
              <a16:creationId xmlns:a16="http://schemas.microsoft.com/office/drawing/2014/main" id="{202E83E5-8754-44EA-A9BE-9D45D219A0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51" name="Text Box 93">
          <a:extLst>
            <a:ext uri="{FF2B5EF4-FFF2-40B4-BE49-F238E27FC236}">
              <a16:creationId xmlns:a16="http://schemas.microsoft.com/office/drawing/2014/main" id="{A75BDD00-238D-4195-AFA9-3A8AEE30B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52" name="Text Box 94">
          <a:extLst>
            <a:ext uri="{FF2B5EF4-FFF2-40B4-BE49-F238E27FC236}">
              <a16:creationId xmlns:a16="http://schemas.microsoft.com/office/drawing/2014/main" id="{85B15D46-2282-4C17-B28A-69AC8F8B32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53" name="Text Box 87">
          <a:extLst>
            <a:ext uri="{FF2B5EF4-FFF2-40B4-BE49-F238E27FC236}">
              <a16:creationId xmlns:a16="http://schemas.microsoft.com/office/drawing/2014/main" id="{27A3FAE2-53E7-449C-839B-D341DAAAE1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54" name="Text Box 88">
          <a:extLst>
            <a:ext uri="{FF2B5EF4-FFF2-40B4-BE49-F238E27FC236}">
              <a16:creationId xmlns:a16="http://schemas.microsoft.com/office/drawing/2014/main" id="{16152337-20E4-47DA-947F-1D19AAE2E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55" name="Text Box 89">
          <a:extLst>
            <a:ext uri="{FF2B5EF4-FFF2-40B4-BE49-F238E27FC236}">
              <a16:creationId xmlns:a16="http://schemas.microsoft.com/office/drawing/2014/main" id="{EE038828-477E-462F-BCAD-A9FEB1DCF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56" name="Text Box 90">
          <a:extLst>
            <a:ext uri="{FF2B5EF4-FFF2-40B4-BE49-F238E27FC236}">
              <a16:creationId xmlns:a16="http://schemas.microsoft.com/office/drawing/2014/main" id="{6636D7BD-1755-47BD-9753-12B2315F34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57" name="Text Box 91">
          <a:extLst>
            <a:ext uri="{FF2B5EF4-FFF2-40B4-BE49-F238E27FC236}">
              <a16:creationId xmlns:a16="http://schemas.microsoft.com/office/drawing/2014/main" id="{CA72FBFA-DBEF-497A-8849-A3A33DDE37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58" name="Text Box 92">
          <a:extLst>
            <a:ext uri="{FF2B5EF4-FFF2-40B4-BE49-F238E27FC236}">
              <a16:creationId xmlns:a16="http://schemas.microsoft.com/office/drawing/2014/main" id="{1F4A5D01-CA6D-494F-AA12-F90716AA19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59" name="Text Box 93">
          <a:extLst>
            <a:ext uri="{FF2B5EF4-FFF2-40B4-BE49-F238E27FC236}">
              <a16:creationId xmlns:a16="http://schemas.microsoft.com/office/drawing/2014/main" id="{613827E7-4953-4D03-8781-81CC559B61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60" name="Text Box 94">
          <a:extLst>
            <a:ext uri="{FF2B5EF4-FFF2-40B4-BE49-F238E27FC236}">
              <a16:creationId xmlns:a16="http://schemas.microsoft.com/office/drawing/2014/main" id="{75D8F6AD-BE00-47ED-93D2-D7D3D9959B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61" name="Text Box 87">
          <a:extLst>
            <a:ext uri="{FF2B5EF4-FFF2-40B4-BE49-F238E27FC236}">
              <a16:creationId xmlns:a16="http://schemas.microsoft.com/office/drawing/2014/main" id="{BC65A80E-7661-4AED-93A9-6708DE4CDD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62" name="Text Box 88">
          <a:extLst>
            <a:ext uri="{FF2B5EF4-FFF2-40B4-BE49-F238E27FC236}">
              <a16:creationId xmlns:a16="http://schemas.microsoft.com/office/drawing/2014/main" id="{BB17EBAB-8E50-4DB8-B653-3D2FE3F4A4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63" name="Text Box 89">
          <a:extLst>
            <a:ext uri="{FF2B5EF4-FFF2-40B4-BE49-F238E27FC236}">
              <a16:creationId xmlns:a16="http://schemas.microsoft.com/office/drawing/2014/main" id="{DFA5842C-849E-40BF-8B6D-03D6F38718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64" name="Text Box 90">
          <a:extLst>
            <a:ext uri="{FF2B5EF4-FFF2-40B4-BE49-F238E27FC236}">
              <a16:creationId xmlns:a16="http://schemas.microsoft.com/office/drawing/2014/main" id="{A86F18E3-EE33-4371-ACAD-0E136FA01D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65" name="Text Box 91">
          <a:extLst>
            <a:ext uri="{FF2B5EF4-FFF2-40B4-BE49-F238E27FC236}">
              <a16:creationId xmlns:a16="http://schemas.microsoft.com/office/drawing/2014/main" id="{7116B19D-3D2C-4A2B-8C3B-89CEC4AD1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66" name="Text Box 92">
          <a:extLst>
            <a:ext uri="{FF2B5EF4-FFF2-40B4-BE49-F238E27FC236}">
              <a16:creationId xmlns:a16="http://schemas.microsoft.com/office/drawing/2014/main" id="{65C19BDD-0F3B-46B1-ACAD-88E32CCDD7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67" name="Text Box 93">
          <a:extLst>
            <a:ext uri="{FF2B5EF4-FFF2-40B4-BE49-F238E27FC236}">
              <a16:creationId xmlns:a16="http://schemas.microsoft.com/office/drawing/2014/main" id="{3FC7D49F-B8AC-43A2-9A95-FD3594791C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68" name="Text Box 94">
          <a:extLst>
            <a:ext uri="{FF2B5EF4-FFF2-40B4-BE49-F238E27FC236}">
              <a16:creationId xmlns:a16="http://schemas.microsoft.com/office/drawing/2014/main" id="{E934B1E6-6AA2-4ECA-BA0F-FB790F9A23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69" name="Text Box 87">
          <a:extLst>
            <a:ext uri="{FF2B5EF4-FFF2-40B4-BE49-F238E27FC236}">
              <a16:creationId xmlns:a16="http://schemas.microsoft.com/office/drawing/2014/main" id="{3F2BEBA7-03FD-4231-A20B-FDA33E22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70" name="Text Box 88">
          <a:extLst>
            <a:ext uri="{FF2B5EF4-FFF2-40B4-BE49-F238E27FC236}">
              <a16:creationId xmlns:a16="http://schemas.microsoft.com/office/drawing/2014/main" id="{B56BA6B1-C00E-49FB-BA15-6BA6B7F3CE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71" name="Text Box 89">
          <a:extLst>
            <a:ext uri="{FF2B5EF4-FFF2-40B4-BE49-F238E27FC236}">
              <a16:creationId xmlns:a16="http://schemas.microsoft.com/office/drawing/2014/main" id="{383D3312-6A8B-4FD2-A994-512596FB98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72" name="Text Box 90">
          <a:extLst>
            <a:ext uri="{FF2B5EF4-FFF2-40B4-BE49-F238E27FC236}">
              <a16:creationId xmlns:a16="http://schemas.microsoft.com/office/drawing/2014/main" id="{6CF60D52-433F-4FA7-BECF-B3066963EE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73" name="Text Box 91">
          <a:extLst>
            <a:ext uri="{FF2B5EF4-FFF2-40B4-BE49-F238E27FC236}">
              <a16:creationId xmlns:a16="http://schemas.microsoft.com/office/drawing/2014/main" id="{DA55BD47-1055-4836-9337-97A23854B9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74" name="Text Box 92">
          <a:extLst>
            <a:ext uri="{FF2B5EF4-FFF2-40B4-BE49-F238E27FC236}">
              <a16:creationId xmlns:a16="http://schemas.microsoft.com/office/drawing/2014/main" id="{0A4463F4-D664-48FC-BE0E-AB16BA0DC1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75" name="Text Box 93">
          <a:extLst>
            <a:ext uri="{FF2B5EF4-FFF2-40B4-BE49-F238E27FC236}">
              <a16:creationId xmlns:a16="http://schemas.microsoft.com/office/drawing/2014/main" id="{7A927124-B3C2-47DB-8850-8A86E633DC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76" name="Text Box 94">
          <a:extLst>
            <a:ext uri="{FF2B5EF4-FFF2-40B4-BE49-F238E27FC236}">
              <a16:creationId xmlns:a16="http://schemas.microsoft.com/office/drawing/2014/main" id="{22D8EEF5-7219-4232-8E74-62EEACC4B9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77" name="Text Box 87">
          <a:extLst>
            <a:ext uri="{FF2B5EF4-FFF2-40B4-BE49-F238E27FC236}">
              <a16:creationId xmlns:a16="http://schemas.microsoft.com/office/drawing/2014/main" id="{C4B44C22-856D-4F00-8076-1DA7359672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78" name="Text Box 88">
          <a:extLst>
            <a:ext uri="{FF2B5EF4-FFF2-40B4-BE49-F238E27FC236}">
              <a16:creationId xmlns:a16="http://schemas.microsoft.com/office/drawing/2014/main" id="{D5A39FD9-C703-45EF-B949-7B9A90700A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79" name="Text Box 89">
          <a:extLst>
            <a:ext uri="{FF2B5EF4-FFF2-40B4-BE49-F238E27FC236}">
              <a16:creationId xmlns:a16="http://schemas.microsoft.com/office/drawing/2014/main" id="{7578C25A-A5C7-4411-8AC5-A2D1957A93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80" name="Text Box 90">
          <a:extLst>
            <a:ext uri="{FF2B5EF4-FFF2-40B4-BE49-F238E27FC236}">
              <a16:creationId xmlns:a16="http://schemas.microsoft.com/office/drawing/2014/main" id="{25CC6FA7-7C9A-483A-8548-47ADCFB6B7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81" name="Text Box 91">
          <a:extLst>
            <a:ext uri="{FF2B5EF4-FFF2-40B4-BE49-F238E27FC236}">
              <a16:creationId xmlns:a16="http://schemas.microsoft.com/office/drawing/2014/main" id="{DCC3B9A7-35AF-4F33-9AAA-2CE58C99C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82" name="Text Box 92">
          <a:extLst>
            <a:ext uri="{FF2B5EF4-FFF2-40B4-BE49-F238E27FC236}">
              <a16:creationId xmlns:a16="http://schemas.microsoft.com/office/drawing/2014/main" id="{D58B0404-DCD2-4B3C-A009-0C159CF3F7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83" name="Text Box 93">
          <a:extLst>
            <a:ext uri="{FF2B5EF4-FFF2-40B4-BE49-F238E27FC236}">
              <a16:creationId xmlns:a16="http://schemas.microsoft.com/office/drawing/2014/main" id="{16585182-BA77-40DB-8270-5DC05826FF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84" name="Text Box 94">
          <a:extLst>
            <a:ext uri="{FF2B5EF4-FFF2-40B4-BE49-F238E27FC236}">
              <a16:creationId xmlns:a16="http://schemas.microsoft.com/office/drawing/2014/main" id="{30172317-ED52-4CEE-9F09-38F5DE8E10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85" name="Text Box 87">
          <a:extLst>
            <a:ext uri="{FF2B5EF4-FFF2-40B4-BE49-F238E27FC236}">
              <a16:creationId xmlns:a16="http://schemas.microsoft.com/office/drawing/2014/main" id="{62818278-4402-4228-B445-A05B5ECCEE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86" name="Text Box 88">
          <a:extLst>
            <a:ext uri="{FF2B5EF4-FFF2-40B4-BE49-F238E27FC236}">
              <a16:creationId xmlns:a16="http://schemas.microsoft.com/office/drawing/2014/main" id="{A22DB309-09A9-4C51-8EDF-599BC4ED3C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87" name="Text Box 89">
          <a:extLst>
            <a:ext uri="{FF2B5EF4-FFF2-40B4-BE49-F238E27FC236}">
              <a16:creationId xmlns:a16="http://schemas.microsoft.com/office/drawing/2014/main" id="{825988AC-4643-4AA7-8DFC-5C2B022CDD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88" name="Text Box 90">
          <a:extLst>
            <a:ext uri="{FF2B5EF4-FFF2-40B4-BE49-F238E27FC236}">
              <a16:creationId xmlns:a16="http://schemas.microsoft.com/office/drawing/2014/main" id="{E350C96C-960B-4D9B-8C08-41CB656A90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89" name="Text Box 91">
          <a:extLst>
            <a:ext uri="{FF2B5EF4-FFF2-40B4-BE49-F238E27FC236}">
              <a16:creationId xmlns:a16="http://schemas.microsoft.com/office/drawing/2014/main" id="{B1C58DB9-AB71-41D5-9290-95E546A4BA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90" name="Text Box 92">
          <a:extLst>
            <a:ext uri="{FF2B5EF4-FFF2-40B4-BE49-F238E27FC236}">
              <a16:creationId xmlns:a16="http://schemas.microsoft.com/office/drawing/2014/main" id="{CEB3D0D3-F13D-47BF-8E80-A8A2A4749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91" name="Text Box 93">
          <a:extLst>
            <a:ext uri="{FF2B5EF4-FFF2-40B4-BE49-F238E27FC236}">
              <a16:creationId xmlns:a16="http://schemas.microsoft.com/office/drawing/2014/main" id="{671F2AFA-A58A-4D23-A6AD-312452758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92" name="Text Box 94">
          <a:extLst>
            <a:ext uri="{FF2B5EF4-FFF2-40B4-BE49-F238E27FC236}">
              <a16:creationId xmlns:a16="http://schemas.microsoft.com/office/drawing/2014/main" id="{174384D8-81A1-4277-9025-0702943C32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93" name="Text Box 87">
          <a:extLst>
            <a:ext uri="{FF2B5EF4-FFF2-40B4-BE49-F238E27FC236}">
              <a16:creationId xmlns:a16="http://schemas.microsoft.com/office/drawing/2014/main" id="{FF1E3064-4A7A-4B4A-BF84-68CEDCD173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94" name="Text Box 88">
          <a:extLst>
            <a:ext uri="{FF2B5EF4-FFF2-40B4-BE49-F238E27FC236}">
              <a16:creationId xmlns:a16="http://schemas.microsoft.com/office/drawing/2014/main" id="{FF64805A-9F0B-4515-BE59-F31E3969B4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95" name="Text Box 89">
          <a:extLst>
            <a:ext uri="{FF2B5EF4-FFF2-40B4-BE49-F238E27FC236}">
              <a16:creationId xmlns:a16="http://schemas.microsoft.com/office/drawing/2014/main" id="{F59F4E13-90E2-4FFC-805F-49822A4F85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2996" name="Text Box 90">
          <a:extLst>
            <a:ext uri="{FF2B5EF4-FFF2-40B4-BE49-F238E27FC236}">
              <a16:creationId xmlns:a16="http://schemas.microsoft.com/office/drawing/2014/main" id="{E3E99A9C-0C6B-4745-A96B-7F5BE8947C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97" name="Text Box 91">
          <a:extLst>
            <a:ext uri="{FF2B5EF4-FFF2-40B4-BE49-F238E27FC236}">
              <a16:creationId xmlns:a16="http://schemas.microsoft.com/office/drawing/2014/main" id="{86CFEE76-99A0-4207-A5BA-5D185B9B0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98" name="Text Box 92">
          <a:extLst>
            <a:ext uri="{FF2B5EF4-FFF2-40B4-BE49-F238E27FC236}">
              <a16:creationId xmlns:a16="http://schemas.microsoft.com/office/drawing/2014/main" id="{B590276D-5B0E-4E30-85FD-7530421AF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2999" name="Text Box 93">
          <a:extLst>
            <a:ext uri="{FF2B5EF4-FFF2-40B4-BE49-F238E27FC236}">
              <a16:creationId xmlns:a16="http://schemas.microsoft.com/office/drawing/2014/main" id="{A5CE2FEC-4BC7-4069-8890-41337AF97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00" name="Text Box 94">
          <a:extLst>
            <a:ext uri="{FF2B5EF4-FFF2-40B4-BE49-F238E27FC236}">
              <a16:creationId xmlns:a16="http://schemas.microsoft.com/office/drawing/2014/main" id="{C9549E0F-D552-431D-85E8-55B4D8AF4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01" name="Text Box 91">
          <a:extLst>
            <a:ext uri="{FF2B5EF4-FFF2-40B4-BE49-F238E27FC236}">
              <a16:creationId xmlns:a16="http://schemas.microsoft.com/office/drawing/2014/main" id="{C5A343B4-8D57-4CB5-BCB1-AC969443F6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02" name="Text Box 92">
          <a:extLst>
            <a:ext uri="{FF2B5EF4-FFF2-40B4-BE49-F238E27FC236}">
              <a16:creationId xmlns:a16="http://schemas.microsoft.com/office/drawing/2014/main" id="{4C89DEE7-FB49-4C60-96BF-C8BBB0CC9F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03" name="Text Box 93">
          <a:extLst>
            <a:ext uri="{FF2B5EF4-FFF2-40B4-BE49-F238E27FC236}">
              <a16:creationId xmlns:a16="http://schemas.microsoft.com/office/drawing/2014/main" id="{0C8B342F-7251-4AA2-B3E0-7587C490D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04" name="Text Box 94">
          <a:extLst>
            <a:ext uri="{FF2B5EF4-FFF2-40B4-BE49-F238E27FC236}">
              <a16:creationId xmlns:a16="http://schemas.microsoft.com/office/drawing/2014/main" id="{6D185966-C7EA-42BA-8E2A-6AA8374732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05" name="Text Box 91">
          <a:extLst>
            <a:ext uri="{FF2B5EF4-FFF2-40B4-BE49-F238E27FC236}">
              <a16:creationId xmlns:a16="http://schemas.microsoft.com/office/drawing/2014/main" id="{11E62AA2-0E78-46AD-B568-3D77FA908F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06" name="Text Box 92">
          <a:extLst>
            <a:ext uri="{FF2B5EF4-FFF2-40B4-BE49-F238E27FC236}">
              <a16:creationId xmlns:a16="http://schemas.microsoft.com/office/drawing/2014/main" id="{2A3E113A-6321-4435-96BC-FAEFC05EB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07" name="Text Box 93">
          <a:extLst>
            <a:ext uri="{FF2B5EF4-FFF2-40B4-BE49-F238E27FC236}">
              <a16:creationId xmlns:a16="http://schemas.microsoft.com/office/drawing/2014/main" id="{89B06699-4EBD-48F5-BC94-FEF7F518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08" name="Text Box 94">
          <a:extLst>
            <a:ext uri="{FF2B5EF4-FFF2-40B4-BE49-F238E27FC236}">
              <a16:creationId xmlns:a16="http://schemas.microsoft.com/office/drawing/2014/main" id="{084A8634-A26F-4C8F-ACF3-1901CF5E6F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09" name="Text Box 91">
          <a:extLst>
            <a:ext uri="{FF2B5EF4-FFF2-40B4-BE49-F238E27FC236}">
              <a16:creationId xmlns:a16="http://schemas.microsoft.com/office/drawing/2014/main" id="{19F4B270-DED9-47EC-925D-3060150FB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10" name="Text Box 92">
          <a:extLst>
            <a:ext uri="{FF2B5EF4-FFF2-40B4-BE49-F238E27FC236}">
              <a16:creationId xmlns:a16="http://schemas.microsoft.com/office/drawing/2014/main" id="{F470DC25-934C-4ED7-9353-D750DC5D21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11" name="Text Box 93">
          <a:extLst>
            <a:ext uri="{FF2B5EF4-FFF2-40B4-BE49-F238E27FC236}">
              <a16:creationId xmlns:a16="http://schemas.microsoft.com/office/drawing/2014/main" id="{6E1EEF32-253D-4EEB-8D18-BA8BBBF7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12" name="Text Box 94">
          <a:extLst>
            <a:ext uri="{FF2B5EF4-FFF2-40B4-BE49-F238E27FC236}">
              <a16:creationId xmlns:a16="http://schemas.microsoft.com/office/drawing/2014/main" id="{C9BAD8FA-0550-4A76-9498-16DD947837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13" name="Text Box 87">
          <a:extLst>
            <a:ext uri="{FF2B5EF4-FFF2-40B4-BE49-F238E27FC236}">
              <a16:creationId xmlns:a16="http://schemas.microsoft.com/office/drawing/2014/main" id="{55986760-BD7B-4AB1-B526-FA52548B0D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14" name="Text Box 88">
          <a:extLst>
            <a:ext uri="{FF2B5EF4-FFF2-40B4-BE49-F238E27FC236}">
              <a16:creationId xmlns:a16="http://schemas.microsoft.com/office/drawing/2014/main" id="{FDF791E0-A2B5-4477-97E1-75E681A548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15" name="Text Box 89">
          <a:extLst>
            <a:ext uri="{FF2B5EF4-FFF2-40B4-BE49-F238E27FC236}">
              <a16:creationId xmlns:a16="http://schemas.microsoft.com/office/drawing/2014/main" id="{F51A47DF-653F-42C7-B56D-7F4971FA43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16" name="Text Box 90">
          <a:extLst>
            <a:ext uri="{FF2B5EF4-FFF2-40B4-BE49-F238E27FC236}">
              <a16:creationId xmlns:a16="http://schemas.microsoft.com/office/drawing/2014/main" id="{638FC3F4-F02E-4B49-B83F-959E5B1CBD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17" name="Text Box 91">
          <a:extLst>
            <a:ext uri="{FF2B5EF4-FFF2-40B4-BE49-F238E27FC236}">
              <a16:creationId xmlns:a16="http://schemas.microsoft.com/office/drawing/2014/main" id="{E3DEAF16-2FC0-4956-8027-B9AE1B25C9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18" name="Text Box 92">
          <a:extLst>
            <a:ext uri="{FF2B5EF4-FFF2-40B4-BE49-F238E27FC236}">
              <a16:creationId xmlns:a16="http://schemas.microsoft.com/office/drawing/2014/main" id="{2C32766C-D398-4BDD-B34C-30BCC4C124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19" name="Text Box 93">
          <a:extLst>
            <a:ext uri="{FF2B5EF4-FFF2-40B4-BE49-F238E27FC236}">
              <a16:creationId xmlns:a16="http://schemas.microsoft.com/office/drawing/2014/main" id="{98D66599-B995-430B-86D2-F1B97E672D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20" name="Text Box 94">
          <a:extLst>
            <a:ext uri="{FF2B5EF4-FFF2-40B4-BE49-F238E27FC236}">
              <a16:creationId xmlns:a16="http://schemas.microsoft.com/office/drawing/2014/main" id="{73FD3DEF-B8CC-451F-8889-295AEC7FA2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21" name="Text Box 87">
          <a:extLst>
            <a:ext uri="{FF2B5EF4-FFF2-40B4-BE49-F238E27FC236}">
              <a16:creationId xmlns:a16="http://schemas.microsoft.com/office/drawing/2014/main" id="{D2A9BE92-7BE0-4F5A-89C6-72C4B03FE3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22" name="Text Box 88">
          <a:extLst>
            <a:ext uri="{FF2B5EF4-FFF2-40B4-BE49-F238E27FC236}">
              <a16:creationId xmlns:a16="http://schemas.microsoft.com/office/drawing/2014/main" id="{DE29E9B8-1DD5-4E5B-845A-DC558B8FD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23" name="Text Box 89">
          <a:extLst>
            <a:ext uri="{FF2B5EF4-FFF2-40B4-BE49-F238E27FC236}">
              <a16:creationId xmlns:a16="http://schemas.microsoft.com/office/drawing/2014/main" id="{4379EFC0-920B-41C9-B0A9-3F4EBFEB9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24" name="Text Box 90">
          <a:extLst>
            <a:ext uri="{FF2B5EF4-FFF2-40B4-BE49-F238E27FC236}">
              <a16:creationId xmlns:a16="http://schemas.microsoft.com/office/drawing/2014/main" id="{AE1B9C9D-4952-45E8-9979-04738B30B8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25" name="Text Box 91">
          <a:extLst>
            <a:ext uri="{FF2B5EF4-FFF2-40B4-BE49-F238E27FC236}">
              <a16:creationId xmlns:a16="http://schemas.microsoft.com/office/drawing/2014/main" id="{DD7CE658-C501-4C1E-BA49-BB108474E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26" name="Text Box 92">
          <a:extLst>
            <a:ext uri="{FF2B5EF4-FFF2-40B4-BE49-F238E27FC236}">
              <a16:creationId xmlns:a16="http://schemas.microsoft.com/office/drawing/2014/main" id="{04AA78C2-1891-4C74-8859-BE69516686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27" name="Text Box 93">
          <a:extLst>
            <a:ext uri="{FF2B5EF4-FFF2-40B4-BE49-F238E27FC236}">
              <a16:creationId xmlns:a16="http://schemas.microsoft.com/office/drawing/2014/main" id="{DA2CAB56-B040-48D8-B240-01BE26086E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28" name="Text Box 94">
          <a:extLst>
            <a:ext uri="{FF2B5EF4-FFF2-40B4-BE49-F238E27FC236}">
              <a16:creationId xmlns:a16="http://schemas.microsoft.com/office/drawing/2014/main" id="{7953E5FE-F7DE-4E91-9BE4-089D556F6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29" name="Text Box 87">
          <a:extLst>
            <a:ext uri="{FF2B5EF4-FFF2-40B4-BE49-F238E27FC236}">
              <a16:creationId xmlns:a16="http://schemas.microsoft.com/office/drawing/2014/main" id="{4F845D4D-6BA9-4F48-8E15-F46C551F1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30" name="Text Box 88">
          <a:extLst>
            <a:ext uri="{FF2B5EF4-FFF2-40B4-BE49-F238E27FC236}">
              <a16:creationId xmlns:a16="http://schemas.microsoft.com/office/drawing/2014/main" id="{F3BADF48-0FFE-4A59-A7F7-B234A653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31" name="Text Box 89">
          <a:extLst>
            <a:ext uri="{FF2B5EF4-FFF2-40B4-BE49-F238E27FC236}">
              <a16:creationId xmlns:a16="http://schemas.microsoft.com/office/drawing/2014/main" id="{67C53423-DFFE-468F-AA20-1374BE9207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32" name="Text Box 90">
          <a:extLst>
            <a:ext uri="{FF2B5EF4-FFF2-40B4-BE49-F238E27FC236}">
              <a16:creationId xmlns:a16="http://schemas.microsoft.com/office/drawing/2014/main" id="{0F056356-7134-47E3-8BAE-491F1CB757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33" name="Text Box 91">
          <a:extLst>
            <a:ext uri="{FF2B5EF4-FFF2-40B4-BE49-F238E27FC236}">
              <a16:creationId xmlns:a16="http://schemas.microsoft.com/office/drawing/2014/main" id="{A938E466-1ED1-4432-9B6E-BE76B02C8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34" name="Text Box 92">
          <a:extLst>
            <a:ext uri="{FF2B5EF4-FFF2-40B4-BE49-F238E27FC236}">
              <a16:creationId xmlns:a16="http://schemas.microsoft.com/office/drawing/2014/main" id="{6BF24136-25DB-47C1-886A-318612BE1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35" name="Text Box 93">
          <a:extLst>
            <a:ext uri="{FF2B5EF4-FFF2-40B4-BE49-F238E27FC236}">
              <a16:creationId xmlns:a16="http://schemas.microsoft.com/office/drawing/2014/main" id="{163C69CF-36D6-4C41-AF1C-EA700CE556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36" name="Text Box 94">
          <a:extLst>
            <a:ext uri="{FF2B5EF4-FFF2-40B4-BE49-F238E27FC236}">
              <a16:creationId xmlns:a16="http://schemas.microsoft.com/office/drawing/2014/main" id="{49BC89A0-F944-427E-AD5C-F09C7C5273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37" name="Text Box 91">
          <a:extLst>
            <a:ext uri="{FF2B5EF4-FFF2-40B4-BE49-F238E27FC236}">
              <a16:creationId xmlns:a16="http://schemas.microsoft.com/office/drawing/2014/main" id="{06CF0E86-CA88-4B88-84C2-E437D33530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38" name="Text Box 92">
          <a:extLst>
            <a:ext uri="{FF2B5EF4-FFF2-40B4-BE49-F238E27FC236}">
              <a16:creationId xmlns:a16="http://schemas.microsoft.com/office/drawing/2014/main" id="{50B167F9-1930-4375-AA35-9DB287B8E9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39" name="Text Box 93">
          <a:extLst>
            <a:ext uri="{FF2B5EF4-FFF2-40B4-BE49-F238E27FC236}">
              <a16:creationId xmlns:a16="http://schemas.microsoft.com/office/drawing/2014/main" id="{21C4C48E-7982-422F-B668-85C3F79CD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40" name="Text Box 94">
          <a:extLst>
            <a:ext uri="{FF2B5EF4-FFF2-40B4-BE49-F238E27FC236}">
              <a16:creationId xmlns:a16="http://schemas.microsoft.com/office/drawing/2014/main" id="{22E34D4F-4FE6-484B-AB84-C1E55C357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41" name="Text Box 91">
          <a:extLst>
            <a:ext uri="{FF2B5EF4-FFF2-40B4-BE49-F238E27FC236}">
              <a16:creationId xmlns:a16="http://schemas.microsoft.com/office/drawing/2014/main" id="{053EFC6B-84D7-47EB-9F75-A4D4A025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42" name="Text Box 92">
          <a:extLst>
            <a:ext uri="{FF2B5EF4-FFF2-40B4-BE49-F238E27FC236}">
              <a16:creationId xmlns:a16="http://schemas.microsoft.com/office/drawing/2014/main" id="{16D82D62-C931-405E-B9DB-55D55F6EA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43" name="Text Box 93">
          <a:extLst>
            <a:ext uri="{FF2B5EF4-FFF2-40B4-BE49-F238E27FC236}">
              <a16:creationId xmlns:a16="http://schemas.microsoft.com/office/drawing/2014/main" id="{4CF80377-E3FB-47AC-AAA0-349B1D0BCB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44" name="Text Box 94">
          <a:extLst>
            <a:ext uri="{FF2B5EF4-FFF2-40B4-BE49-F238E27FC236}">
              <a16:creationId xmlns:a16="http://schemas.microsoft.com/office/drawing/2014/main" id="{347E9793-66F5-486E-92E7-549529FD0A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45" name="Text Box 91">
          <a:extLst>
            <a:ext uri="{FF2B5EF4-FFF2-40B4-BE49-F238E27FC236}">
              <a16:creationId xmlns:a16="http://schemas.microsoft.com/office/drawing/2014/main" id="{7645645F-BD99-4199-9B38-996CB7F008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46" name="Text Box 92">
          <a:extLst>
            <a:ext uri="{FF2B5EF4-FFF2-40B4-BE49-F238E27FC236}">
              <a16:creationId xmlns:a16="http://schemas.microsoft.com/office/drawing/2014/main" id="{B80AB237-E5D3-4CBE-AB5D-68FEE37AD0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47" name="Text Box 93">
          <a:extLst>
            <a:ext uri="{FF2B5EF4-FFF2-40B4-BE49-F238E27FC236}">
              <a16:creationId xmlns:a16="http://schemas.microsoft.com/office/drawing/2014/main" id="{C3DC0764-C897-48A0-8A89-4D9D0BD81D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48" name="Text Box 94">
          <a:extLst>
            <a:ext uri="{FF2B5EF4-FFF2-40B4-BE49-F238E27FC236}">
              <a16:creationId xmlns:a16="http://schemas.microsoft.com/office/drawing/2014/main" id="{240D8C0C-A780-4C22-A9D2-F04D85E89F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49" name="Text Box 87">
          <a:extLst>
            <a:ext uri="{FF2B5EF4-FFF2-40B4-BE49-F238E27FC236}">
              <a16:creationId xmlns:a16="http://schemas.microsoft.com/office/drawing/2014/main" id="{CBE345BC-794C-4479-9596-E542A648B8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50" name="Text Box 88">
          <a:extLst>
            <a:ext uri="{FF2B5EF4-FFF2-40B4-BE49-F238E27FC236}">
              <a16:creationId xmlns:a16="http://schemas.microsoft.com/office/drawing/2014/main" id="{77B33A69-A7B2-4B68-AAC2-2B4295703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51" name="Text Box 89">
          <a:extLst>
            <a:ext uri="{FF2B5EF4-FFF2-40B4-BE49-F238E27FC236}">
              <a16:creationId xmlns:a16="http://schemas.microsoft.com/office/drawing/2014/main" id="{5C93E6D4-7FA9-4790-BD81-9B5F762A2C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52" name="Text Box 90">
          <a:extLst>
            <a:ext uri="{FF2B5EF4-FFF2-40B4-BE49-F238E27FC236}">
              <a16:creationId xmlns:a16="http://schemas.microsoft.com/office/drawing/2014/main" id="{7AB3FBA9-2E03-4E6E-B45A-A7E886CB7A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53" name="Text Box 91">
          <a:extLst>
            <a:ext uri="{FF2B5EF4-FFF2-40B4-BE49-F238E27FC236}">
              <a16:creationId xmlns:a16="http://schemas.microsoft.com/office/drawing/2014/main" id="{A202197E-ED85-46AC-B597-4023D2673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54" name="Text Box 92">
          <a:extLst>
            <a:ext uri="{FF2B5EF4-FFF2-40B4-BE49-F238E27FC236}">
              <a16:creationId xmlns:a16="http://schemas.microsoft.com/office/drawing/2014/main" id="{5FF6DB3D-DA95-40CB-8D40-FC7C4AE77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55" name="Text Box 93">
          <a:extLst>
            <a:ext uri="{FF2B5EF4-FFF2-40B4-BE49-F238E27FC236}">
              <a16:creationId xmlns:a16="http://schemas.microsoft.com/office/drawing/2014/main" id="{C3F851AF-4B7F-4C39-BE96-411EB5352E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56" name="Text Box 94">
          <a:extLst>
            <a:ext uri="{FF2B5EF4-FFF2-40B4-BE49-F238E27FC236}">
              <a16:creationId xmlns:a16="http://schemas.microsoft.com/office/drawing/2014/main" id="{E27BD800-0443-479D-9067-C163D8257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57" name="Text Box 87">
          <a:extLst>
            <a:ext uri="{FF2B5EF4-FFF2-40B4-BE49-F238E27FC236}">
              <a16:creationId xmlns:a16="http://schemas.microsoft.com/office/drawing/2014/main" id="{9585C416-2E99-4F33-BB2C-12D93B3FD4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58" name="Text Box 88">
          <a:extLst>
            <a:ext uri="{FF2B5EF4-FFF2-40B4-BE49-F238E27FC236}">
              <a16:creationId xmlns:a16="http://schemas.microsoft.com/office/drawing/2014/main" id="{A9B73BB2-2C52-47AD-823E-1FCEF78C7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59" name="Text Box 89">
          <a:extLst>
            <a:ext uri="{FF2B5EF4-FFF2-40B4-BE49-F238E27FC236}">
              <a16:creationId xmlns:a16="http://schemas.microsoft.com/office/drawing/2014/main" id="{9E265028-74BF-40D8-9E83-0608974267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60" name="Text Box 90">
          <a:extLst>
            <a:ext uri="{FF2B5EF4-FFF2-40B4-BE49-F238E27FC236}">
              <a16:creationId xmlns:a16="http://schemas.microsoft.com/office/drawing/2014/main" id="{045F88D3-83B0-472A-98F4-67B710657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61" name="Text Box 91">
          <a:extLst>
            <a:ext uri="{FF2B5EF4-FFF2-40B4-BE49-F238E27FC236}">
              <a16:creationId xmlns:a16="http://schemas.microsoft.com/office/drawing/2014/main" id="{1CF26450-7F3F-4F85-92F1-A55C341BA8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62" name="Text Box 92">
          <a:extLst>
            <a:ext uri="{FF2B5EF4-FFF2-40B4-BE49-F238E27FC236}">
              <a16:creationId xmlns:a16="http://schemas.microsoft.com/office/drawing/2014/main" id="{0174E253-DCAC-4317-AE6C-EECB88DA06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63" name="Text Box 93">
          <a:extLst>
            <a:ext uri="{FF2B5EF4-FFF2-40B4-BE49-F238E27FC236}">
              <a16:creationId xmlns:a16="http://schemas.microsoft.com/office/drawing/2014/main" id="{AE81971C-857D-4D77-84FD-F2B02B6FC6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64" name="Text Box 94">
          <a:extLst>
            <a:ext uri="{FF2B5EF4-FFF2-40B4-BE49-F238E27FC236}">
              <a16:creationId xmlns:a16="http://schemas.microsoft.com/office/drawing/2014/main" id="{5CE6A32C-6512-4AB7-BECA-E0A4985627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65" name="Text Box 87">
          <a:extLst>
            <a:ext uri="{FF2B5EF4-FFF2-40B4-BE49-F238E27FC236}">
              <a16:creationId xmlns:a16="http://schemas.microsoft.com/office/drawing/2014/main" id="{C8968AA3-DA40-4976-B7A1-E170E50FE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66" name="Text Box 88">
          <a:extLst>
            <a:ext uri="{FF2B5EF4-FFF2-40B4-BE49-F238E27FC236}">
              <a16:creationId xmlns:a16="http://schemas.microsoft.com/office/drawing/2014/main" id="{E2849B02-F4FC-4352-96F3-81AFC4D405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67" name="Text Box 89">
          <a:extLst>
            <a:ext uri="{FF2B5EF4-FFF2-40B4-BE49-F238E27FC236}">
              <a16:creationId xmlns:a16="http://schemas.microsoft.com/office/drawing/2014/main" id="{1D765D56-264E-4ABE-9E96-FC9EFA70AE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68" name="Text Box 90">
          <a:extLst>
            <a:ext uri="{FF2B5EF4-FFF2-40B4-BE49-F238E27FC236}">
              <a16:creationId xmlns:a16="http://schemas.microsoft.com/office/drawing/2014/main" id="{3FE012AB-2374-4EED-AF80-AD86ABAF0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69" name="Text Box 91">
          <a:extLst>
            <a:ext uri="{FF2B5EF4-FFF2-40B4-BE49-F238E27FC236}">
              <a16:creationId xmlns:a16="http://schemas.microsoft.com/office/drawing/2014/main" id="{02AD89E0-AA72-454F-9004-E26705A177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70" name="Text Box 92">
          <a:extLst>
            <a:ext uri="{FF2B5EF4-FFF2-40B4-BE49-F238E27FC236}">
              <a16:creationId xmlns:a16="http://schemas.microsoft.com/office/drawing/2014/main" id="{67EBDF9F-9037-4EEA-B806-3D640F5062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71" name="Text Box 93">
          <a:extLst>
            <a:ext uri="{FF2B5EF4-FFF2-40B4-BE49-F238E27FC236}">
              <a16:creationId xmlns:a16="http://schemas.microsoft.com/office/drawing/2014/main" id="{6E000E62-A25F-4CCF-BA1A-35AD643707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72" name="Text Box 94">
          <a:extLst>
            <a:ext uri="{FF2B5EF4-FFF2-40B4-BE49-F238E27FC236}">
              <a16:creationId xmlns:a16="http://schemas.microsoft.com/office/drawing/2014/main" id="{35B5F814-C9DB-4542-8CA6-8D4AA53105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73" name="Text Box 87">
          <a:extLst>
            <a:ext uri="{FF2B5EF4-FFF2-40B4-BE49-F238E27FC236}">
              <a16:creationId xmlns:a16="http://schemas.microsoft.com/office/drawing/2014/main" id="{ECF91F04-A68F-4D28-B98A-416D20B7CA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74" name="Text Box 88">
          <a:extLst>
            <a:ext uri="{FF2B5EF4-FFF2-40B4-BE49-F238E27FC236}">
              <a16:creationId xmlns:a16="http://schemas.microsoft.com/office/drawing/2014/main" id="{A5E0385E-2E9A-4D8D-BCC8-9343221C8E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75" name="Text Box 89">
          <a:extLst>
            <a:ext uri="{FF2B5EF4-FFF2-40B4-BE49-F238E27FC236}">
              <a16:creationId xmlns:a16="http://schemas.microsoft.com/office/drawing/2014/main" id="{F492ECB0-F684-4144-B76C-454E47754B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76" name="Text Box 90">
          <a:extLst>
            <a:ext uri="{FF2B5EF4-FFF2-40B4-BE49-F238E27FC236}">
              <a16:creationId xmlns:a16="http://schemas.microsoft.com/office/drawing/2014/main" id="{2AC07621-B12D-4B72-A6D8-9B316DD5D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77" name="Text Box 91">
          <a:extLst>
            <a:ext uri="{FF2B5EF4-FFF2-40B4-BE49-F238E27FC236}">
              <a16:creationId xmlns:a16="http://schemas.microsoft.com/office/drawing/2014/main" id="{2BF4D25E-58C6-4C38-AD9B-68D465BE4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78" name="Text Box 92">
          <a:extLst>
            <a:ext uri="{FF2B5EF4-FFF2-40B4-BE49-F238E27FC236}">
              <a16:creationId xmlns:a16="http://schemas.microsoft.com/office/drawing/2014/main" id="{540A1CFB-3E85-4519-BA4A-61E341FD1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79" name="Text Box 93">
          <a:extLst>
            <a:ext uri="{FF2B5EF4-FFF2-40B4-BE49-F238E27FC236}">
              <a16:creationId xmlns:a16="http://schemas.microsoft.com/office/drawing/2014/main" id="{6FCB5414-F2AA-4D58-AFC0-182A7B3495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80" name="Text Box 94">
          <a:extLst>
            <a:ext uri="{FF2B5EF4-FFF2-40B4-BE49-F238E27FC236}">
              <a16:creationId xmlns:a16="http://schemas.microsoft.com/office/drawing/2014/main" id="{730205C7-E0DD-44CC-BDC4-32E8125A1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81" name="Text Box 87">
          <a:extLst>
            <a:ext uri="{FF2B5EF4-FFF2-40B4-BE49-F238E27FC236}">
              <a16:creationId xmlns:a16="http://schemas.microsoft.com/office/drawing/2014/main" id="{5D2B4E03-3832-41B6-8A06-0041340A6E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82" name="Text Box 88">
          <a:extLst>
            <a:ext uri="{FF2B5EF4-FFF2-40B4-BE49-F238E27FC236}">
              <a16:creationId xmlns:a16="http://schemas.microsoft.com/office/drawing/2014/main" id="{F3F933D9-D890-4FD8-989D-E3BBB90903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83" name="Text Box 89">
          <a:extLst>
            <a:ext uri="{FF2B5EF4-FFF2-40B4-BE49-F238E27FC236}">
              <a16:creationId xmlns:a16="http://schemas.microsoft.com/office/drawing/2014/main" id="{58EDE78E-0791-4FCD-A708-C932B875B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84" name="Text Box 90">
          <a:extLst>
            <a:ext uri="{FF2B5EF4-FFF2-40B4-BE49-F238E27FC236}">
              <a16:creationId xmlns:a16="http://schemas.microsoft.com/office/drawing/2014/main" id="{2D7A2C5C-F731-4305-9E2E-15DF8166D4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85" name="Text Box 91">
          <a:extLst>
            <a:ext uri="{FF2B5EF4-FFF2-40B4-BE49-F238E27FC236}">
              <a16:creationId xmlns:a16="http://schemas.microsoft.com/office/drawing/2014/main" id="{77788C40-2FB1-44F7-80BD-1D0874D5C1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86" name="Text Box 92">
          <a:extLst>
            <a:ext uri="{FF2B5EF4-FFF2-40B4-BE49-F238E27FC236}">
              <a16:creationId xmlns:a16="http://schemas.microsoft.com/office/drawing/2014/main" id="{50CF90E8-D999-4011-843D-D40DEBF60A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87" name="Text Box 93">
          <a:extLst>
            <a:ext uri="{FF2B5EF4-FFF2-40B4-BE49-F238E27FC236}">
              <a16:creationId xmlns:a16="http://schemas.microsoft.com/office/drawing/2014/main" id="{5547704A-BF9E-4B8F-9761-1AED3AAF6A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88" name="Text Box 94">
          <a:extLst>
            <a:ext uri="{FF2B5EF4-FFF2-40B4-BE49-F238E27FC236}">
              <a16:creationId xmlns:a16="http://schemas.microsoft.com/office/drawing/2014/main" id="{30BDC10F-9EA1-43CD-9382-622160416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89" name="Text Box 87">
          <a:extLst>
            <a:ext uri="{FF2B5EF4-FFF2-40B4-BE49-F238E27FC236}">
              <a16:creationId xmlns:a16="http://schemas.microsoft.com/office/drawing/2014/main" id="{E4525A0A-3416-40A3-B3E5-E83B40D230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90" name="Text Box 88">
          <a:extLst>
            <a:ext uri="{FF2B5EF4-FFF2-40B4-BE49-F238E27FC236}">
              <a16:creationId xmlns:a16="http://schemas.microsoft.com/office/drawing/2014/main" id="{99132F23-A509-469A-A7B9-2F04C28473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91" name="Text Box 89">
          <a:extLst>
            <a:ext uri="{FF2B5EF4-FFF2-40B4-BE49-F238E27FC236}">
              <a16:creationId xmlns:a16="http://schemas.microsoft.com/office/drawing/2014/main" id="{A2FD5229-5604-41B7-8CED-7A272BDF17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092" name="Text Box 90">
          <a:extLst>
            <a:ext uri="{FF2B5EF4-FFF2-40B4-BE49-F238E27FC236}">
              <a16:creationId xmlns:a16="http://schemas.microsoft.com/office/drawing/2014/main" id="{4CDF60E5-2A35-4C30-B7F7-C34C3D10BF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93" name="Text Box 91">
          <a:extLst>
            <a:ext uri="{FF2B5EF4-FFF2-40B4-BE49-F238E27FC236}">
              <a16:creationId xmlns:a16="http://schemas.microsoft.com/office/drawing/2014/main" id="{D7B96929-0AEE-43C5-8B89-B378F45A04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94" name="Text Box 92">
          <a:extLst>
            <a:ext uri="{FF2B5EF4-FFF2-40B4-BE49-F238E27FC236}">
              <a16:creationId xmlns:a16="http://schemas.microsoft.com/office/drawing/2014/main" id="{0CDAA7AA-84CF-49C5-A9F2-6AF37678A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95" name="Text Box 93">
          <a:extLst>
            <a:ext uri="{FF2B5EF4-FFF2-40B4-BE49-F238E27FC236}">
              <a16:creationId xmlns:a16="http://schemas.microsoft.com/office/drawing/2014/main" id="{BFC2CF06-8182-44B6-917F-1070A3B7B0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96" name="Text Box 94">
          <a:extLst>
            <a:ext uri="{FF2B5EF4-FFF2-40B4-BE49-F238E27FC236}">
              <a16:creationId xmlns:a16="http://schemas.microsoft.com/office/drawing/2014/main" id="{9568D5ED-B7E1-4EBE-891A-A47D06E782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97" name="Text Box 91">
          <a:extLst>
            <a:ext uri="{FF2B5EF4-FFF2-40B4-BE49-F238E27FC236}">
              <a16:creationId xmlns:a16="http://schemas.microsoft.com/office/drawing/2014/main" id="{E70ED54D-7E98-431B-A46B-E26265BE7E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98" name="Text Box 92">
          <a:extLst>
            <a:ext uri="{FF2B5EF4-FFF2-40B4-BE49-F238E27FC236}">
              <a16:creationId xmlns:a16="http://schemas.microsoft.com/office/drawing/2014/main" id="{ED426A3E-51E1-4AA3-9B2B-2605F700AB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099" name="Text Box 93">
          <a:extLst>
            <a:ext uri="{FF2B5EF4-FFF2-40B4-BE49-F238E27FC236}">
              <a16:creationId xmlns:a16="http://schemas.microsoft.com/office/drawing/2014/main" id="{15D6B650-8279-45F4-9FF6-74F8F5A70B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00" name="Text Box 94">
          <a:extLst>
            <a:ext uri="{FF2B5EF4-FFF2-40B4-BE49-F238E27FC236}">
              <a16:creationId xmlns:a16="http://schemas.microsoft.com/office/drawing/2014/main" id="{76CBC189-3E64-404C-849E-52BE22460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01" name="Text Box 91">
          <a:extLst>
            <a:ext uri="{FF2B5EF4-FFF2-40B4-BE49-F238E27FC236}">
              <a16:creationId xmlns:a16="http://schemas.microsoft.com/office/drawing/2014/main" id="{1A5D8583-896D-48BE-8114-66BDE1BFB8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02" name="Text Box 92">
          <a:extLst>
            <a:ext uri="{FF2B5EF4-FFF2-40B4-BE49-F238E27FC236}">
              <a16:creationId xmlns:a16="http://schemas.microsoft.com/office/drawing/2014/main" id="{F707A92B-5284-4EEB-863D-DA27F03469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03" name="Text Box 93">
          <a:extLst>
            <a:ext uri="{FF2B5EF4-FFF2-40B4-BE49-F238E27FC236}">
              <a16:creationId xmlns:a16="http://schemas.microsoft.com/office/drawing/2014/main" id="{7BDA8968-0ED8-4652-A9CE-54C8E431C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04" name="Text Box 94">
          <a:extLst>
            <a:ext uri="{FF2B5EF4-FFF2-40B4-BE49-F238E27FC236}">
              <a16:creationId xmlns:a16="http://schemas.microsoft.com/office/drawing/2014/main" id="{40FB5F1D-3874-403F-B3AA-63011B4599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05" name="Text Box 91">
          <a:extLst>
            <a:ext uri="{FF2B5EF4-FFF2-40B4-BE49-F238E27FC236}">
              <a16:creationId xmlns:a16="http://schemas.microsoft.com/office/drawing/2014/main" id="{10BCA4A3-B290-4EE7-BF89-6B40B007A4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06" name="Text Box 92">
          <a:extLst>
            <a:ext uri="{FF2B5EF4-FFF2-40B4-BE49-F238E27FC236}">
              <a16:creationId xmlns:a16="http://schemas.microsoft.com/office/drawing/2014/main" id="{67F8F9D6-FCD0-4A0A-BAF6-4B82F0EB32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07" name="Text Box 93">
          <a:extLst>
            <a:ext uri="{FF2B5EF4-FFF2-40B4-BE49-F238E27FC236}">
              <a16:creationId xmlns:a16="http://schemas.microsoft.com/office/drawing/2014/main" id="{37DA96CE-2F9E-4A64-A89A-0EA2656882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08" name="Text Box 94">
          <a:extLst>
            <a:ext uri="{FF2B5EF4-FFF2-40B4-BE49-F238E27FC236}">
              <a16:creationId xmlns:a16="http://schemas.microsoft.com/office/drawing/2014/main" id="{5E89093B-0685-4D9E-A00B-12CA34B3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09" name="Text Box 87">
          <a:extLst>
            <a:ext uri="{FF2B5EF4-FFF2-40B4-BE49-F238E27FC236}">
              <a16:creationId xmlns:a16="http://schemas.microsoft.com/office/drawing/2014/main" id="{C27A9D45-F86D-43C3-B8D9-824E5D41D6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10" name="Text Box 88">
          <a:extLst>
            <a:ext uri="{FF2B5EF4-FFF2-40B4-BE49-F238E27FC236}">
              <a16:creationId xmlns:a16="http://schemas.microsoft.com/office/drawing/2014/main" id="{EE72D3E6-8A14-4DD8-BB1C-54EDFBC7FD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11" name="Text Box 89">
          <a:extLst>
            <a:ext uri="{FF2B5EF4-FFF2-40B4-BE49-F238E27FC236}">
              <a16:creationId xmlns:a16="http://schemas.microsoft.com/office/drawing/2014/main" id="{1461D7BC-E83A-4DF6-8BC5-2B4FB7E88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12" name="Text Box 90">
          <a:extLst>
            <a:ext uri="{FF2B5EF4-FFF2-40B4-BE49-F238E27FC236}">
              <a16:creationId xmlns:a16="http://schemas.microsoft.com/office/drawing/2014/main" id="{21F39D83-2D76-47F0-AB35-4294ED3E92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13" name="Text Box 91">
          <a:extLst>
            <a:ext uri="{FF2B5EF4-FFF2-40B4-BE49-F238E27FC236}">
              <a16:creationId xmlns:a16="http://schemas.microsoft.com/office/drawing/2014/main" id="{E0F5E5EB-F9B9-428C-AC14-9D2CC7184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14" name="Text Box 92">
          <a:extLst>
            <a:ext uri="{FF2B5EF4-FFF2-40B4-BE49-F238E27FC236}">
              <a16:creationId xmlns:a16="http://schemas.microsoft.com/office/drawing/2014/main" id="{E7FEE739-79F9-4524-8295-F1DD886F4C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15" name="Text Box 93">
          <a:extLst>
            <a:ext uri="{FF2B5EF4-FFF2-40B4-BE49-F238E27FC236}">
              <a16:creationId xmlns:a16="http://schemas.microsoft.com/office/drawing/2014/main" id="{C09C7520-4984-4417-94A4-EC2DA88C3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16" name="Text Box 94">
          <a:extLst>
            <a:ext uri="{FF2B5EF4-FFF2-40B4-BE49-F238E27FC236}">
              <a16:creationId xmlns:a16="http://schemas.microsoft.com/office/drawing/2014/main" id="{5EA94978-7DB5-4218-AD44-8A03011DF3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17" name="Text Box 87">
          <a:extLst>
            <a:ext uri="{FF2B5EF4-FFF2-40B4-BE49-F238E27FC236}">
              <a16:creationId xmlns:a16="http://schemas.microsoft.com/office/drawing/2014/main" id="{F8E16D67-AE2F-415F-8384-4488F8A68F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18" name="Text Box 88">
          <a:extLst>
            <a:ext uri="{FF2B5EF4-FFF2-40B4-BE49-F238E27FC236}">
              <a16:creationId xmlns:a16="http://schemas.microsoft.com/office/drawing/2014/main" id="{83B8E68A-B3B0-4BD3-A74E-ACEA73B3E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19" name="Text Box 89">
          <a:extLst>
            <a:ext uri="{FF2B5EF4-FFF2-40B4-BE49-F238E27FC236}">
              <a16:creationId xmlns:a16="http://schemas.microsoft.com/office/drawing/2014/main" id="{58E07527-E206-4A8D-8AFD-99D10E8241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20" name="Text Box 90">
          <a:extLst>
            <a:ext uri="{FF2B5EF4-FFF2-40B4-BE49-F238E27FC236}">
              <a16:creationId xmlns:a16="http://schemas.microsoft.com/office/drawing/2014/main" id="{98877C28-8DBB-41B8-B70F-46422BF092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21" name="Text Box 91">
          <a:extLst>
            <a:ext uri="{FF2B5EF4-FFF2-40B4-BE49-F238E27FC236}">
              <a16:creationId xmlns:a16="http://schemas.microsoft.com/office/drawing/2014/main" id="{3C302D28-C93A-40AD-AE74-487A947C80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22" name="Text Box 92">
          <a:extLst>
            <a:ext uri="{FF2B5EF4-FFF2-40B4-BE49-F238E27FC236}">
              <a16:creationId xmlns:a16="http://schemas.microsoft.com/office/drawing/2014/main" id="{6FC4C8A5-0032-4F2F-B3F8-6A88154000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23" name="Text Box 93">
          <a:extLst>
            <a:ext uri="{FF2B5EF4-FFF2-40B4-BE49-F238E27FC236}">
              <a16:creationId xmlns:a16="http://schemas.microsoft.com/office/drawing/2014/main" id="{52181CD8-F620-442C-80DA-5BDC57EEBD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24" name="Text Box 94">
          <a:extLst>
            <a:ext uri="{FF2B5EF4-FFF2-40B4-BE49-F238E27FC236}">
              <a16:creationId xmlns:a16="http://schemas.microsoft.com/office/drawing/2014/main" id="{D089B1FB-0B05-42C3-8D76-F84D83A0DF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25" name="Text Box 87">
          <a:extLst>
            <a:ext uri="{FF2B5EF4-FFF2-40B4-BE49-F238E27FC236}">
              <a16:creationId xmlns:a16="http://schemas.microsoft.com/office/drawing/2014/main" id="{98085475-263C-4C16-9301-3AFFF77FED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26" name="Text Box 88">
          <a:extLst>
            <a:ext uri="{FF2B5EF4-FFF2-40B4-BE49-F238E27FC236}">
              <a16:creationId xmlns:a16="http://schemas.microsoft.com/office/drawing/2014/main" id="{B5221BD4-BDBC-40C2-97A0-39BA031096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27" name="Text Box 89">
          <a:extLst>
            <a:ext uri="{FF2B5EF4-FFF2-40B4-BE49-F238E27FC236}">
              <a16:creationId xmlns:a16="http://schemas.microsoft.com/office/drawing/2014/main" id="{F974DCC9-B7EC-46A5-A5E6-3E4998B99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28" name="Text Box 90">
          <a:extLst>
            <a:ext uri="{FF2B5EF4-FFF2-40B4-BE49-F238E27FC236}">
              <a16:creationId xmlns:a16="http://schemas.microsoft.com/office/drawing/2014/main" id="{AF3FE1B5-93F8-4035-AB8F-B6184E4C32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29" name="Text Box 91">
          <a:extLst>
            <a:ext uri="{FF2B5EF4-FFF2-40B4-BE49-F238E27FC236}">
              <a16:creationId xmlns:a16="http://schemas.microsoft.com/office/drawing/2014/main" id="{61F8BE6B-0AC0-43A4-BF32-E542317DE9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30" name="Text Box 92">
          <a:extLst>
            <a:ext uri="{FF2B5EF4-FFF2-40B4-BE49-F238E27FC236}">
              <a16:creationId xmlns:a16="http://schemas.microsoft.com/office/drawing/2014/main" id="{C1DF4343-8634-4526-994B-7001279EF4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31" name="Text Box 93">
          <a:extLst>
            <a:ext uri="{FF2B5EF4-FFF2-40B4-BE49-F238E27FC236}">
              <a16:creationId xmlns:a16="http://schemas.microsoft.com/office/drawing/2014/main" id="{1A94D19F-BE2A-4FA0-A1BE-49B70AF267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32" name="Text Box 94">
          <a:extLst>
            <a:ext uri="{FF2B5EF4-FFF2-40B4-BE49-F238E27FC236}">
              <a16:creationId xmlns:a16="http://schemas.microsoft.com/office/drawing/2014/main" id="{461EE870-3897-433B-BF44-783C7957E6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33" name="Text Box 91">
          <a:extLst>
            <a:ext uri="{FF2B5EF4-FFF2-40B4-BE49-F238E27FC236}">
              <a16:creationId xmlns:a16="http://schemas.microsoft.com/office/drawing/2014/main" id="{207EF30C-FC72-4BF6-ADD3-0603A1A5B7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34" name="Text Box 92">
          <a:extLst>
            <a:ext uri="{FF2B5EF4-FFF2-40B4-BE49-F238E27FC236}">
              <a16:creationId xmlns:a16="http://schemas.microsoft.com/office/drawing/2014/main" id="{F1578FD3-039A-4641-B6A3-DFC91AA9FF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35" name="Text Box 93">
          <a:extLst>
            <a:ext uri="{FF2B5EF4-FFF2-40B4-BE49-F238E27FC236}">
              <a16:creationId xmlns:a16="http://schemas.microsoft.com/office/drawing/2014/main" id="{475D07E2-E7D8-4A9D-B07D-A7894F76E3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36" name="Text Box 94">
          <a:extLst>
            <a:ext uri="{FF2B5EF4-FFF2-40B4-BE49-F238E27FC236}">
              <a16:creationId xmlns:a16="http://schemas.microsoft.com/office/drawing/2014/main" id="{7247E1F7-32B9-4CF8-9E80-EB83F388B2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37" name="Text Box 91">
          <a:extLst>
            <a:ext uri="{FF2B5EF4-FFF2-40B4-BE49-F238E27FC236}">
              <a16:creationId xmlns:a16="http://schemas.microsoft.com/office/drawing/2014/main" id="{32352C9A-BA64-4672-A702-1ED6287421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38" name="Text Box 92">
          <a:extLst>
            <a:ext uri="{FF2B5EF4-FFF2-40B4-BE49-F238E27FC236}">
              <a16:creationId xmlns:a16="http://schemas.microsoft.com/office/drawing/2014/main" id="{F94851DD-6136-448A-94AC-17E09DA10E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39" name="Text Box 93">
          <a:extLst>
            <a:ext uri="{FF2B5EF4-FFF2-40B4-BE49-F238E27FC236}">
              <a16:creationId xmlns:a16="http://schemas.microsoft.com/office/drawing/2014/main" id="{7857CB6E-47D8-4C80-9818-EF0B0DCA3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40" name="Text Box 94">
          <a:extLst>
            <a:ext uri="{FF2B5EF4-FFF2-40B4-BE49-F238E27FC236}">
              <a16:creationId xmlns:a16="http://schemas.microsoft.com/office/drawing/2014/main" id="{669AF4FE-BCA5-4CB3-B7F2-29A3239C0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41" name="Text Box 91">
          <a:extLst>
            <a:ext uri="{FF2B5EF4-FFF2-40B4-BE49-F238E27FC236}">
              <a16:creationId xmlns:a16="http://schemas.microsoft.com/office/drawing/2014/main" id="{912FEE6E-014C-4CD7-A110-62C2C06DF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42" name="Text Box 92">
          <a:extLst>
            <a:ext uri="{FF2B5EF4-FFF2-40B4-BE49-F238E27FC236}">
              <a16:creationId xmlns:a16="http://schemas.microsoft.com/office/drawing/2014/main" id="{63E1774C-3086-4438-B3DD-55E023669A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43" name="Text Box 93">
          <a:extLst>
            <a:ext uri="{FF2B5EF4-FFF2-40B4-BE49-F238E27FC236}">
              <a16:creationId xmlns:a16="http://schemas.microsoft.com/office/drawing/2014/main" id="{46890CD1-C92E-4734-8CF0-AF5EAB465D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44" name="Text Box 94">
          <a:extLst>
            <a:ext uri="{FF2B5EF4-FFF2-40B4-BE49-F238E27FC236}">
              <a16:creationId xmlns:a16="http://schemas.microsoft.com/office/drawing/2014/main" id="{78F518B0-0AA1-4F86-9177-C87D2A7613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45" name="Text Box 87">
          <a:extLst>
            <a:ext uri="{FF2B5EF4-FFF2-40B4-BE49-F238E27FC236}">
              <a16:creationId xmlns:a16="http://schemas.microsoft.com/office/drawing/2014/main" id="{7C6F897F-D218-427A-A661-DE1440BDC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46" name="Text Box 88">
          <a:extLst>
            <a:ext uri="{FF2B5EF4-FFF2-40B4-BE49-F238E27FC236}">
              <a16:creationId xmlns:a16="http://schemas.microsoft.com/office/drawing/2014/main" id="{5C2EDE05-F307-4162-AB97-13DDA67451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47" name="Text Box 89">
          <a:extLst>
            <a:ext uri="{FF2B5EF4-FFF2-40B4-BE49-F238E27FC236}">
              <a16:creationId xmlns:a16="http://schemas.microsoft.com/office/drawing/2014/main" id="{FBCE4C12-2A77-4E0C-92E8-A8A0173834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48" name="Text Box 90">
          <a:extLst>
            <a:ext uri="{FF2B5EF4-FFF2-40B4-BE49-F238E27FC236}">
              <a16:creationId xmlns:a16="http://schemas.microsoft.com/office/drawing/2014/main" id="{3F98466B-E6DD-4E0B-8256-1F8001408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49" name="Text Box 91">
          <a:extLst>
            <a:ext uri="{FF2B5EF4-FFF2-40B4-BE49-F238E27FC236}">
              <a16:creationId xmlns:a16="http://schemas.microsoft.com/office/drawing/2014/main" id="{41882DEC-46CA-48D0-95DD-859CBAC318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50" name="Text Box 92">
          <a:extLst>
            <a:ext uri="{FF2B5EF4-FFF2-40B4-BE49-F238E27FC236}">
              <a16:creationId xmlns:a16="http://schemas.microsoft.com/office/drawing/2014/main" id="{B192E404-8E3B-454A-BE6B-2D2DFD7A95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51" name="Text Box 93">
          <a:extLst>
            <a:ext uri="{FF2B5EF4-FFF2-40B4-BE49-F238E27FC236}">
              <a16:creationId xmlns:a16="http://schemas.microsoft.com/office/drawing/2014/main" id="{B2449729-6877-43A6-ABFE-55A3604045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52" name="Text Box 94">
          <a:extLst>
            <a:ext uri="{FF2B5EF4-FFF2-40B4-BE49-F238E27FC236}">
              <a16:creationId xmlns:a16="http://schemas.microsoft.com/office/drawing/2014/main" id="{4F26A11E-C506-4242-B3E7-DF256D5FC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53" name="Text Box 87">
          <a:extLst>
            <a:ext uri="{FF2B5EF4-FFF2-40B4-BE49-F238E27FC236}">
              <a16:creationId xmlns:a16="http://schemas.microsoft.com/office/drawing/2014/main" id="{913460EC-0DBC-4E4F-AF15-3881E9202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54" name="Text Box 88">
          <a:extLst>
            <a:ext uri="{FF2B5EF4-FFF2-40B4-BE49-F238E27FC236}">
              <a16:creationId xmlns:a16="http://schemas.microsoft.com/office/drawing/2014/main" id="{E86EEB60-46C1-41C0-93FA-5619497521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55" name="Text Box 89">
          <a:extLst>
            <a:ext uri="{FF2B5EF4-FFF2-40B4-BE49-F238E27FC236}">
              <a16:creationId xmlns:a16="http://schemas.microsoft.com/office/drawing/2014/main" id="{D8FD201E-F709-4216-986A-C29823EE9E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56" name="Text Box 90">
          <a:extLst>
            <a:ext uri="{FF2B5EF4-FFF2-40B4-BE49-F238E27FC236}">
              <a16:creationId xmlns:a16="http://schemas.microsoft.com/office/drawing/2014/main" id="{B24FEAD3-4A9E-4303-B918-8F0182BD2D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57" name="Text Box 91">
          <a:extLst>
            <a:ext uri="{FF2B5EF4-FFF2-40B4-BE49-F238E27FC236}">
              <a16:creationId xmlns:a16="http://schemas.microsoft.com/office/drawing/2014/main" id="{54716B9C-04A5-4649-AA28-0710EB0655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58" name="Text Box 92">
          <a:extLst>
            <a:ext uri="{FF2B5EF4-FFF2-40B4-BE49-F238E27FC236}">
              <a16:creationId xmlns:a16="http://schemas.microsoft.com/office/drawing/2014/main" id="{87B58660-F3CC-4ADB-BFAB-6D62806DE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59" name="Text Box 93">
          <a:extLst>
            <a:ext uri="{FF2B5EF4-FFF2-40B4-BE49-F238E27FC236}">
              <a16:creationId xmlns:a16="http://schemas.microsoft.com/office/drawing/2014/main" id="{8385208E-C43F-4E16-A821-7AA251BD1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60" name="Text Box 94">
          <a:extLst>
            <a:ext uri="{FF2B5EF4-FFF2-40B4-BE49-F238E27FC236}">
              <a16:creationId xmlns:a16="http://schemas.microsoft.com/office/drawing/2014/main" id="{47F86A38-48CB-4C5A-A92D-56D344C0AA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61" name="Text Box 87">
          <a:extLst>
            <a:ext uri="{FF2B5EF4-FFF2-40B4-BE49-F238E27FC236}">
              <a16:creationId xmlns:a16="http://schemas.microsoft.com/office/drawing/2014/main" id="{7EEF06C2-9C8F-452D-9265-D7DD73882D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62" name="Text Box 88">
          <a:extLst>
            <a:ext uri="{FF2B5EF4-FFF2-40B4-BE49-F238E27FC236}">
              <a16:creationId xmlns:a16="http://schemas.microsoft.com/office/drawing/2014/main" id="{5793D70A-3B0C-40A7-98AD-262AE117B4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63" name="Text Box 89">
          <a:extLst>
            <a:ext uri="{FF2B5EF4-FFF2-40B4-BE49-F238E27FC236}">
              <a16:creationId xmlns:a16="http://schemas.microsoft.com/office/drawing/2014/main" id="{4C50A3ED-F3DA-4D31-9905-160E4F462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64" name="Text Box 90">
          <a:extLst>
            <a:ext uri="{FF2B5EF4-FFF2-40B4-BE49-F238E27FC236}">
              <a16:creationId xmlns:a16="http://schemas.microsoft.com/office/drawing/2014/main" id="{8105D81B-F728-4B26-BE13-63AF996E38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65" name="Text Box 91">
          <a:extLst>
            <a:ext uri="{FF2B5EF4-FFF2-40B4-BE49-F238E27FC236}">
              <a16:creationId xmlns:a16="http://schemas.microsoft.com/office/drawing/2014/main" id="{CD437402-761A-4ACE-80AB-3648EA430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66" name="Text Box 92">
          <a:extLst>
            <a:ext uri="{FF2B5EF4-FFF2-40B4-BE49-F238E27FC236}">
              <a16:creationId xmlns:a16="http://schemas.microsoft.com/office/drawing/2014/main" id="{E49AEA8C-182B-4F53-B6B4-F0444E1E3F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67" name="Text Box 93">
          <a:extLst>
            <a:ext uri="{FF2B5EF4-FFF2-40B4-BE49-F238E27FC236}">
              <a16:creationId xmlns:a16="http://schemas.microsoft.com/office/drawing/2014/main" id="{D811D53E-AAEB-45F9-8591-2D9E4FB57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68" name="Text Box 94">
          <a:extLst>
            <a:ext uri="{FF2B5EF4-FFF2-40B4-BE49-F238E27FC236}">
              <a16:creationId xmlns:a16="http://schemas.microsoft.com/office/drawing/2014/main" id="{7438F07E-0AEC-4578-8618-6527FE79FB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69" name="Text Box 87">
          <a:extLst>
            <a:ext uri="{FF2B5EF4-FFF2-40B4-BE49-F238E27FC236}">
              <a16:creationId xmlns:a16="http://schemas.microsoft.com/office/drawing/2014/main" id="{9238D234-EA4F-4C32-B435-92E20B325E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70" name="Text Box 88">
          <a:extLst>
            <a:ext uri="{FF2B5EF4-FFF2-40B4-BE49-F238E27FC236}">
              <a16:creationId xmlns:a16="http://schemas.microsoft.com/office/drawing/2014/main" id="{4DBB0305-0AD2-4B22-9623-1B119F3FAD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71" name="Text Box 89">
          <a:extLst>
            <a:ext uri="{FF2B5EF4-FFF2-40B4-BE49-F238E27FC236}">
              <a16:creationId xmlns:a16="http://schemas.microsoft.com/office/drawing/2014/main" id="{A231C952-AB4B-4BCA-9047-D3CB7F1C41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72" name="Text Box 90">
          <a:extLst>
            <a:ext uri="{FF2B5EF4-FFF2-40B4-BE49-F238E27FC236}">
              <a16:creationId xmlns:a16="http://schemas.microsoft.com/office/drawing/2014/main" id="{E2AB3EF2-BA6F-4EC1-9E34-2B4302D89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73" name="Text Box 91">
          <a:extLst>
            <a:ext uri="{FF2B5EF4-FFF2-40B4-BE49-F238E27FC236}">
              <a16:creationId xmlns:a16="http://schemas.microsoft.com/office/drawing/2014/main" id="{B6F084A2-E53A-48E6-88BC-D9AE9D83F9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74" name="Text Box 92">
          <a:extLst>
            <a:ext uri="{FF2B5EF4-FFF2-40B4-BE49-F238E27FC236}">
              <a16:creationId xmlns:a16="http://schemas.microsoft.com/office/drawing/2014/main" id="{D3E7C331-7CE4-4281-917C-6E91F12454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75" name="Text Box 93">
          <a:extLst>
            <a:ext uri="{FF2B5EF4-FFF2-40B4-BE49-F238E27FC236}">
              <a16:creationId xmlns:a16="http://schemas.microsoft.com/office/drawing/2014/main" id="{28FA11F6-6CCB-4EBF-82B0-1B7C604F45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76" name="Text Box 94">
          <a:extLst>
            <a:ext uri="{FF2B5EF4-FFF2-40B4-BE49-F238E27FC236}">
              <a16:creationId xmlns:a16="http://schemas.microsoft.com/office/drawing/2014/main" id="{CF105EC1-3157-4FCD-9E92-1B51FEAF5B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77" name="Text Box 87">
          <a:extLst>
            <a:ext uri="{FF2B5EF4-FFF2-40B4-BE49-F238E27FC236}">
              <a16:creationId xmlns:a16="http://schemas.microsoft.com/office/drawing/2014/main" id="{4B2AEA64-9F6E-4C3A-B7C9-075123FA63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78" name="Text Box 88">
          <a:extLst>
            <a:ext uri="{FF2B5EF4-FFF2-40B4-BE49-F238E27FC236}">
              <a16:creationId xmlns:a16="http://schemas.microsoft.com/office/drawing/2014/main" id="{35431400-E905-488E-8B3C-F1B369ED8F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79" name="Text Box 89">
          <a:extLst>
            <a:ext uri="{FF2B5EF4-FFF2-40B4-BE49-F238E27FC236}">
              <a16:creationId xmlns:a16="http://schemas.microsoft.com/office/drawing/2014/main" id="{97E05449-849F-40D6-A185-4E422F2007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80" name="Text Box 90">
          <a:extLst>
            <a:ext uri="{FF2B5EF4-FFF2-40B4-BE49-F238E27FC236}">
              <a16:creationId xmlns:a16="http://schemas.microsoft.com/office/drawing/2014/main" id="{BAEDBA81-7D41-4CD8-8777-8C3DC2CD3A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81" name="Text Box 91">
          <a:extLst>
            <a:ext uri="{FF2B5EF4-FFF2-40B4-BE49-F238E27FC236}">
              <a16:creationId xmlns:a16="http://schemas.microsoft.com/office/drawing/2014/main" id="{936F62B5-8861-405F-91A4-7D09E571D7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82" name="Text Box 92">
          <a:extLst>
            <a:ext uri="{FF2B5EF4-FFF2-40B4-BE49-F238E27FC236}">
              <a16:creationId xmlns:a16="http://schemas.microsoft.com/office/drawing/2014/main" id="{6DE38462-C6FF-4179-9FC1-4AD9F3173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83" name="Text Box 93">
          <a:extLst>
            <a:ext uri="{FF2B5EF4-FFF2-40B4-BE49-F238E27FC236}">
              <a16:creationId xmlns:a16="http://schemas.microsoft.com/office/drawing/2014/main" id="{3ABB33CD-3124-435B-9510-8752C2B24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84" name="Text Box 94">
          <a:extLst>
            <a:ext uri="{FF2B5EF4-FFF2-40B4-BE49-F238E27FC236}">
              <a16:creationId xmlns:a16="http://schemas.microsoft.com/office/drawing/2014/main" id="{FC148D65-64FF-49B5-BF23-0C6A7104A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85" name="Text Box 87">
          <a:extLst>
            <a:ext uri="{FF2B5EF4-FFF2-40B4-BE49-F238E27FC236}">
              <a16:creationId xmlns:a16="http://schemas.microsoft.com/office/drawing/2014/main" id="{1CC54825-AAD6-487B-AF97-4874602C69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86" name="Text Box 88">
          <a:extLst>
            <a:ext uri="{FF2B5EF4-FFF2-40B4-BE49-F238E27FC236}">
              <a16:creationId xmlns:a16="http://schemas.microsoft.com/office/drawing/2014/main" id="{3BDDC1AB-0DA6-46CA-8EF5-90BF77CE03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87" name="Text Box 89">
          <a:extLst>
            <a:ext uri="{FF2B5EF4-FFF2-40B4-BE49-F238E27FC236}">
              <a16:creationId xmlns:a16="http://schemas.microsoft.com/office/drawing/2014/main" id="{1006ADDB-0F25-4855-9B09-88983303E5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188" name="Text Box 90">
          <a:extLst>
            <a:ext uri="{FF2B5EF4-FFF2-40B4-BE49-F238E27FC236}">
              <a16:creationId xmlns:a16="http://schemas.microsoft.com/office/drawing/2014/main" id="{443137F4-9A9D-42AD-A0D9-0A68C18DF1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89" name="Text Box 91">
          <a:extLst>
            <a:ext uri="{FF2B5EF4-FFF2-40B4-BE49-F238E27FC236}">
              <a16:creationId xmlns:a16="http://schemas.microsoft.com/office/drawing/2014/main" id="{2982A191-21EE-4E4E-8EBF-123C92241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90" name="Text Box 92">
          <a:extLst>
            <a:ext uri="{FF2B5EF4-FFF2-40B4-BE49-F238E27FC236}">
              <a16:creationId xmlns:a16="http://schemas.microsoft.com/office/drawing/2014/main" id="{AD0A7C50-D313-451E-9CCA-BCD9420958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91" name="Text Box 93">
          <a:extLst>
            <a:ext uri="{FF2B5EF4-FFF2-40B4-BE49-F238E27FC236}">
              <a16:creationId xmlns:a16="http://schemas.microsoft.com/office/drawing/2014/main" id="{1DBBD1A7-348F-40FE-B7FC-2C86EB591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92" name="Text Box 94">
          <a:extLst>
            <a:ext uri="{FF2B5EF4-FFF2-40B4-BE49-F238E27FC236}">
              <a16:creationId xmlns:a16="http://schemas.microsoft.com/office/drawing/2014/main" id="{D8023D63-45A5-4551-A9E5-D7082D1FC8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93" name="Text Box 91">
          <a:extLst>
            <a:ext uri="{FF2B5EF4-FFF2-40B4-BE49-F238E27FC236}">
              <a16:creationId xmlns:a16="http://schemas.microsoft.com/office/drawing/2014/main" id="{BBE4AE13-A01E-47D5-A71A-4FF8827FA8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94" name="Text Box 92">
          <a:extLst>
            <a:ext uri="{FF2B5EF4-FFF2-40B4-BE49-F238E27FC236}">
              <a16:creationId xmlns:a16="http://schemas.microsoft.com/office/drawing/2014/main" id="{23B916BF-DC10-4059-BA2A-A9F1EC24F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95" name="Text Box 93">
          <a:extLst>
            <a:ext uri="{FF2B5EF4-FFF2-40B4-BE49-F238E27FC236}">
              <a16:creationId xmlns:a16="http://schemas.microsoft.com/office/drawing/2014/main" id="{A102434D-A1B2-4780-949E-F683D952F7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96" name="Text Box 94">
          <a:extLst>
            <a:ext uri="{FF2B5EF4-FFF2-40B4-BE49-F238E27FC236}">
              <a16:creationId xmlns:a16="http://schemas.microsoft.com/office/drawing/2014/main" id="{5983E468-173C-4740-833E-2C433F324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97" name="Text Box 91">
          <a:extLst>
            <a:ext uri="{FF2B5EF4-FFF2-40B4-BE49-F238E27FC236}">
              <a16:creationId xmlns:a16="http://schemas.microsoft.com/office/drawing/2014/main" id="{03195DE0-2B34-45EE-A2F2-9EA331B8E2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98" name="Text Box 92">
          <a:extLst>
            <a:ext uri="{FF2B5EF4-FFF2-40B4-BE49-F238E27FC236}">
              <a16:creationId xmlns:a16="http://schemas.microsoft.com/office/drawing/2014/main" id="{B7FB542F-CEE7-4905-A719-DD6C44A3C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199" name="Text Box 93">
          <a:extLst>
            <a:ext uri="{FF2B5EF4-FFF2-40B4-BE49-F238E27FC236}">
              <a16:creationId xmlns:a16="http://schemas.microsoft.com/office/drawing/2014/main" id="{2EC5C7A5-8162-4ED1-BB54-238607591E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00" name="Text Box 94">
          <a:extLst>
            <a:ext uri="{FF2B5EF4-FFF2-40B4-BE49-F238E27FC236}">
              <a16:creationId xmlns:a16="http://schemas.microsoft.com/office/drawing/2014/main" id="{905F50F8-BC43-4763-BC09-ACFC11032F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01" name="Text Box 91">
          <a:extLst>
            <a:ext uri="{FF2B5EF4-FFF2-40B4-BE49-F238E27FC236}">
              <a16:creationId xmlns:a16="http://schemas.microsoft.com/office/drawing/2014/main" id="{BD723545-2561-4ABD-8DA8-D3496497C4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02" name="Text Box 92">
          <a:extLst>
            <a:ext uri="{FF2B5EF4-FFF2-40B4-BE49-F238E27FC236}">
              <a16:creationId xmlns:a16="http://schemas.microsoft.com/office/drawing/2014/main" id="{8D402293-09FF-4B90-917B-3E1CAE8D8A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03" name="Text Box 93">
          <a:extLst>
            <a:ext uri="{FF2B5EF4-FFF2-40B4-BE49-F238E27FC236}">
              <a16:creationId xmlns:a16="http://schemas.microsoft.com/office/drawing/2014/main" id="{2E2E75D9-DA60-4D6D-8138-833F059637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04" name="Text Box 94">
          <a:extLst>
            <a:ext uri="{FF2B5EF4-FFF2-40B4-BE49-F238E27FC236}">
              <a16:creationId xmlns:a16="http://schemas.microsoft.com/office/drawing/2014/main" id="{86A073F0-3071-4162-95BD-A1D4988B89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05" name="Text Box 87">
          <a:extLst>
            <a:ext uri="{FF2B5EF4-FFF2-40B4-BE49-F238E27FC236}">
              <a16:creationId xmlns:a16="http://schemas.microsoft.com/office/drawing/2014/main" id="{F400DF7D-23F2-4CDE-9ADC-36AF30FB58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06" name="Text Box 88">
          <a:extLst>
            <a:ext uri="{FF2B5EF4-FFF2-40B4-BE49-F238E27FC236}">
              <a16:creationId xmlns:a16="http://schemas.microsoft.com/office/drawing/2014/main" id="{63B849A9-66D4-41D4-BFE8-F2019E4526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07" name="Text Box 89">
          <a:extLst>
            <a:ext uri="{FF2B5EF4-FFF2-40B4-BE49-F238E27FC236}">
              <a16:creationId xmlns:a16="http://schemas.microsoft.com/office/drawing/2014/main" id="{975115EA-BD7C-4714-9612-E18B5951113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08" name="Text Box 90">
          <a:extLst>
            <a:ext uri="{FF2B5EF4-FFF2-40B4-BE49-F238E27FC236}">
              <a16:creationId xmlns:a16="http://schemas.microsoft.com/office/drawing/2014/main" id="{457A1A22-B2EB-468A-B907-C0BC180CE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09" name="Text Box 91">
          <a:extLst>
            <a:ext uri="{FF2B5EF4-FFF2-40B4-BE49-F238E27FC236}">
              <a16:creationId xmlns:a16="http://schemas.microsoft.com/office/drawing/2014/main" id="{71BF25B6-8AB8-498D-9A46-3AA42DA7E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10" name="Text Box 92">
          <a:extLst>
            <a:ext uri="{FF2B5EF4-FFF2-40B4-BE49-F238E27FC236}">
              <a16:creationId xmlns:a16="http://schemas.microsoft.com/office/drawing/2014/main" id="{9901E136-4298-4526-A8CC-C18DF34338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11" name="Text Box 93">
          <a:extLst>
            <a:ext uri="{FF2B5EF4-FFF2-40B4-BE49-F238E27FC236}">
              <a16:creationId xmlns:a16="http://schemas.microsoft.com/office/drawing/2014/main" id="{B217E580-CAC1-452E-B7ED-5C3909357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12" name="Text Box 94">
          <a:extLst>
            <a:ext uri="{FF2B5EF4-FFF2-40B4-BE49-F238E27FC236}">
              <a16:creationId xmlns:a16="http://schemas.microsoft.com/office/drawing/2014/main" id="{F67D4AB6-F096-4433-BAB7-DD76FC2332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13" name="Text Box 87">
          <a:extLst>
            <a:ext uri="{FF2B5EF4-FFF2-40B4-BE49-F238E27FC236}">
              <a16:creationId xmlns:a16="http://schemas.microsoft.com/office/drawing/2014/main" id="{DC4B6CC2-C9DE-45C1-9978-14F198C391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14" name="Text Box 88">
          <a:extLst>
            <a:ext uri="{FF2B5EF4-FFF2-40B4-BE49-F238E27FC236}">
              <a16:creationId xmlns:a16="http://schemas.microsoft.com/office/drawing/2014/main" id="{AB847218-D06C-4E3C-8E42-FE60B7599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15" name="Text Box 89">
          <a:extLst>
            <a:ext uri="{FF2B5EF4-FFF2-40B4-BE49-F238E27FC236}">
              <a16:creationId xmlns:a16="http://schemas.microsoft.com/office/drawing/2014/main" id="{C08B6B9D-F4A1-4CB9-9E9D-CA03C0D17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16" name="Text Box 90">
          <a:extLst>
            <a:ext uri="{FF2B5EF4-FFF2-40B4-BE49-F238E27FC236}">
              <a16:creationId xmlns:a16="http://schemas.microsoft.com/office/drawing/2014/main" id="{ECAED26C-EC14-4C1C-9102-6D3271D6F5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17" name="Text Box 91">
          <a:extLst>
            <a:ext uri="{FF2B5EF4-FFF2-40B4-BE49-F238E27FC236}">
              <a16:creationId xmlns:a16="http://schemas.microsoft.com/office/drawing/2014/main" id="{96CFBF5D-D521-44D1-95DF-7E16C74A8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18" name="Text Box 92">
          <a:extLst>
            <a:ext uri="{FF2B5EF4-FFF2-40B4-BE49-F238E27FC236}">
              <a16:creationId xmlns:a16="http://schemas.microsoft.com/office/drawing/2014/main" id="{7B938BE4-059F-4946-BF77-D70166CCEC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19" name="Text Box 93">
          <a:extLst>
            <a:ext uri="{FF2B5EF4-FFF2-40B4-BE49-F238E27FC236}">
              <a16:creationId xmlns:a16="http://schemas.microsoft.com/office/drawing/2014/main" id="{B4A5F6A9-2CF9-4430-9493-B462D4FD62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20" name="Text Box 94">
          <a:extLst>
            <a:ext uri="{FF2B5EF4-FFF2-40B4-BE49-F238E27FC236}">
              <a16:creationId xmlns:a16="http://schemas.microsoft.com/office/drawing/2014/main" id="{2EE29CEA-5171-4DFD-9747-4D6DF19B8E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21" name="Text Box 87">
          <a:extLst>
            <a:ext uri="{FF2B5EF4-FFF2-40B4-BE49-F238E27FC236}">
              <a16:creationId xmlns:a16="http://schemas.microsoft.com/office/drawing/2014/main" id="{3A29D541-3FD9-410F-9EA8-1AD6E28228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22" name="Text Box 88">
          <a:extLst>
            <a:ext uri="{FF2B5EF4-FFF2-40B4-BE49-F238E27FC236}">
              <a16:creationId xmlns:a16="http://schemas.microsoft.com/office/drawing/2014/main" id="{64E120BC-CE4B-47F6-AC62-C389A356CF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23" name="Text Box 89">
          <a:extLst>
            <a:ext uri="{FF2B5EF4-FFF2-40B4-BE49-F238E27FC236}">
              <a16:creationId xmlns:a16="http://schemas.microsoft.com/office/drawing/2014/main" id="{E2158B8E-A21B-42D6-88F3-FB83D2513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24" name="Text Box 90">
          <a:extLst>
            <a:ext uri="{FF2B5EF4-FFF2-40B4-BE49-F238E27FC236}">
              <a16:creationId xmlns:a16="http://schemas.microsoft.com/office/drawing/2014/main" id="{A71901F8-2199-4F61-875A-FDCEAE8D9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25" name="Text Box 91">
          <a:extLst>
            <a:ext uri="{FF2B5EF4-FFF2-40B4-BE49-F238E27FC236}">
              <a16:creationId xmlns:a16="http://schemas.microsoft.com/office/drawing/2014/main" id="{4AE0A761-80A6-4972-A036-1B804BDFE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26" name="Text Box 92">
          <a:extLst>
            <a:ext uri="{FF2B5EF4-FFF2-40B4-BE49-F238E27FC236}">
              <a16:creationId xmlns:a16="http://schemas.microsoft.com/office/drawing/2014/main" id="{A0385B4F-92C1-4822-A59D-EB3058C27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27" name="Text Box 93">
          <a:extLst>
            <a:ext uri="{FF2B5EF4-FFF2-40B4-BE49-F238E27FC236}">
              <a16:creationId xmlns:a16="http://schemas.microsoft.com/office/drawing/2014/main" id="{7F5B2B52-6B76-4745-A309-013D19C264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28" name="Text Box 94">
          <a:extLst>
            <a:ext uri="{FF2B5EF4-FFF2-40B4-BE49-F238E27FC236}">
              <a16:creationId xmlns:a16="http://schemas.microsoft.com/office/drawing/2014/main" id="{F2B326DF-C229-4F19-AE85-A4C44288E0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29" name="Text Box 91">
          <a:extLst>
            <a:ext uri="{FF2B5EF4-FFF2-40B4-BE49-F238E27FC236}">
              <a16:creationId xmlns:a16="http://schemas.microsoft.com/office/drawing/2014/main" id="{65ED6C74-EFE1-430A-A379-5AB017F69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30" name="Text Box 92">
          <a:extLst>
            <a:ext uri="{FF2B5EF4-FFF2-40B4-BE49-F238E27FC236}">
              <a16:creationId xmlns:a16="http://schemas.microsoft.com/office/drawing/2014/main" id="{F87849BF-AE42-4189-BC9F-E0F7237C7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31" name="Text Box 93">
          <a:extLst>
            <a:ext uri="{FF2B5EF4-FFF2-40B4-BE49-F238E27FC236}">
              <a16:creationId xmlns:a16="http://schemas.microsoft.com/office/drawing/2014/main" id="{27D8BCB2-37D7-43D6-ADB9-4DA3E6DC35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32" name="Text Box 94">
          <a:extLst>
            <a:ext uri="{FF2B5EF4-FFF2-40B4-BE49-F238E27FC236}">
              <a16:creationId xmlns:a16="http://schemas.microsoft.com/office/drawing/2014/main" id="{3955DC37-6AE2-448C-819D-9BB948068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33" name="Text Box 91">
          <a:extLst>
            <a:ext uri="{FF2B5EF4-FFF2-40B4-BE49-F238E27FC236}">
              <a16:creationId xmlns:a16="http://schemas.microsoft.com/office/drawing/2014/main" id="{5466668D-AFED-4670-A3F4-156B86E96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34" name="Text Box 92">
          <a:extLst>
            <a:ext uri="{FF2B5EF4-FFF2-40B4-BE49-F238E27FC236}">
              <a16:creationId xmlns:a16="http://schemas.microsoft.com/office/drawing/2014/main" id="{4D1D6300-24EE-4008-90A5-0CFA98DA9E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35" name="Text Box 93">
          <a:extLst>
            <a:ext uri="{FF2B5EF4-FFF2-40B4-BE49-F238E27FC236}">
              <a16:creationId xmlns:a16="http://schemas.microsoft.com/office/drawing/2014/main" id="{64AF0BC9-2948-4650-AD05-CCBC0DBC67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36" name="Text Box 94">
          <a:extLst>
            <a:ext uri="{FF2B5EF4-FFF2-40B4-BE49-F238E27FC236}">
              <a16:creationId xmlns:a16="http://schemas.microsoft.com/office/drawing/2014/main" id="{F20A50D8-1016-4CDD-B31C-B259727456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37" name="Text Box 91">
          <a:extLst>
            <a:ext uri="{FF2B5EF4-FFF2-40B4-BE49-F238E27FC236}">
              <a16:creationId xmlns:a16="http://schemas.microsoft.com/office/drawing/2014/main" id="{F8FFCD11-712D-4EB5-A180-668CFEC9EF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38" name="Text Box 92">
          <a:extLst>
            <a:ext uri="{FF2B5EF4-FFF2-40B4-BE49-F238E27FC236}">
              <a16:creationId xmlns:a16="http://schemas.microsoft.com/office/drawing/2014/main" id="{DEBF4C67-8D9E-4C6C-B4B8-737CB12365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39" name="Text Box 93">
          <a:extLst>
            <a:ext uri="{FF2B5EF4-FFF2-40B4-BE49-F238E27FC236}">
              <a16:creationId xmlns:a16="http://schemas.microsoft.com/office/drawing/2014/main" id="{0210700B-084D-42FD-B44E-F3DD2A435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40" name="Text Box 94">
          <a:extLst>
            <a:ext uri="{FF2B5EF4-FFF2-40B4-BE49-F238E27FC236}">
              <a16:creationId xmlns:a16="http://schemas.microsoft.com/office/drawing/2014/main" id="{433C8009-6073-479A-963E-0AF9E7A00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41" name="Text Box 87">
          <a:extLst>
            <a:ext uri="{FF2B5EF4-FFF2-40B4-BE49-F238E27FC236}">
              <a16:creationId xmlns:a16="http://schemas.microsoft.com/office/drawing/2014/main" id="{B668447E-4897-4956-A605-606BE40CB0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42" name="Text Box 88">
          <a:extLst>
            <a:ext uri="{FF2B5EF4-FFF2-40B4-BE49-F238E27FC236}">
              <a16:creationId xmlns:a16="http://schemas.microsoft.com/office/drawing/2014/main" id="{59FB6260-EFD9-48A4-991C-E5908A6FFF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43" name="Text Box 89">
          <a:extLst>
            <a:ext uri="{FF2B5EF4-FFF2-40B4-BE49-F238E27FC236}">
              <a16:creationId xmlns:a16="http://schemas.microsoft.com/office/drawing/2014/main" id="{199A25EB-0266-4D92-BE72-2D9A9FF9A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44" name="Text Box 90">
          <a:extLst>
            <a:ext uri="{FF2B5EF4-FFF2-40B4-BE49-F238E27FC236}">
              <a16:creationId xmlns:a16="http://schemas.microsoft.com/office/drawing/2014/main" id="{87BA10D3-ED99-4029-8BF7-5731BEAEA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45" name="Text Box 91">
          <a:extLst>
            <a:ext uri="{FF2B5EF4-FFF2-40B4-BE49-F238E27FC236}">
              <a16:creationId xmlns:a16="http://schemas.microsoft.com/office/drawing/2014/main" id="{AAC3F855-70B2-4B2A-9DBB-83ACF72CAA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46" name="Text Box 92">
          <a:extLst>
            <a:ext uri="{FF2B5EF4-FFF2-40B4-BE49-F238E27FC236}">
              <a16:creationId xmlns:a16="http://schemas.microsoft.com/office/drawing/2014/main" id="{C30A8E11-C7AB-4FE8-8FD0-ABAA13EE67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47" name="Text Box 93">
          <a:extLst>
            <a:ext uri="{FF2B5EF4-FFF2-40B4-BE49-F238E27FC236}">
              <a16:creationId xmlns:a16="http://schemas.microsoft.com/office/drawing/2014/main" id="{452022FF-8BF5-4FF2-840D-2F8E3EBA85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48" name="Text Box 94">
          <a:extLst>
            <a:ext uri="{FF2B5EF4-FFF2-40B4-BE49-F238E27FC236}">
              <a16:creationId xmlns:a16="http://schemas.microsoft.com/office/drawing/2014/main" id="{4888F814-B711-4394-B659-6CBCB2C9B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49" name="Text Box 87">
          <a:extLst>
            <a:ext uri="{FF2B5EF4-FFF2-40B4-BE49-F238E27FC236}">
              <a16:creationId xmlns:a16="http://schemas.microsoft.com/office/drawing/2014/main" id="{9F1BB704-E8E7-445E-8624-7803D581D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50" name="Text Box 88">
          <a:extLst>
            <a:ext uri="{FF2B5EF4-FFF2-40B4-BE49-F238E27FC236}">
              <a16:creationId xmlns:a16="http://schemas.microsoft.com/office/drawing/2014/main" id="{4F525AC2-8B83-4749-8431-337ADB4C13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51" name="Text Box 89">
          <a:extLst>
            <a:ext uri="{FF2B5EF4-FFF2-40B4-BE49-F238E27FC236}">
              <a16:creationId xmlns:a16="http://schemas.microsoft.com/office/drawing/2014/main" id="{16374763-DFA0-4A43-A77F-4B2D8C692B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52" name="Text Box 90">
          <a:extLst>
            <a:ext uri="{FF2B5EF4-FFF2-40B4-BE49-F238E27FC236}">
              <a16:creationId xmlns:a16="http://schemas.microsoft.com/office/drawing/2014/main" id="{4B1CEF96-7059-4216-A244-A6D19A0726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53" name="Text Box 91">
          <a:extLst>
            <a:ext uri="{FF2B5EF4-FFF2-40B4-BE49-F238E27FC236}">
              <a16:creationId xmlns:a16="http://schemas.microsoft.com/office/drawing/2014/main" id="{176741CB-29C0-4E6F-9330-4954A547FA5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54" name="Text Box 92">
          <a:extLst>
            <a:ext uri="{FF2B5EF4-FFF2-40B4-BE49-F238E27FC236}">
              <a16:creationId xmlns:a16="http://schemas.microsoft.com/office/drawing/2014/main" id="{6DA0A87F-6035-4ECB-BD6C-0868C4FDC1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55" name="Text Box 93">
          <a:extLst>
            <a:ext uri="{FF2B5EF4-FFF2-40B4-BE49-F238E27FC236}">
              <a16:creationId xmlns:a16="http://schemas.microsoft.com/office/drawing/2014/main" id="{39E7728B-01F0-4AA3-B36F-EE72450445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56" name="Text Box 94">
          <a:extLst>
            <a:ext uri="{FF2B5EF4-FFF2-40B4-BE49-F238E27FC236}">
              <a16:creationId xmlns:a16="http://schemas.microsoft.com/office/drawing/2014/main" id="{C2BDEF53-3F2F-4484-8987-8485D927D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57" name="Text Box 87">
          <a:extLst>
            <a:ext uri="{FF2B5EF4-FFF2-40B4-BE49-F238E27FC236}">
              <a16:creationId xmlns:a16="http://schemas.microsoft.com/office/drawing/2014/main" id="{EA501A26-62C8-4005-8A2F-E5D096D9184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58" name="Text Box 88">
          <a:extLst>
            <a:ext uri="{FF2B5EF4-FFF2-40B4-BE49-F238E27FC236}">
              <a16:creationId xmlns:a16="http://schemas.microsoft.com/office/drawing/2014/main" id="{846B2229-5A98-4E34-AF0A-09BA29FFB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59" name="Text Box 89">
          <a:extLst>
            <a:ext uri="{FF2B5EF4-FFF2-40B4-BE49-F238E27FC236}">
              <a16:creationId xmlns:a16="http://schemas.microsoft.com/office/drawing/2014/main" id="{0B30F5B2-E0A7-4F1C-8AB7-5E6200F17E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60" name="Text Box 90">
          <a:extLst>
            <a:ext uri="{FF2B5EF4-FFF2-40B4-BE49-F238E27FC236}">
              <a16:creationId xmlns:a16="http://schemas.microsoft.com/office/drawing/2014/main" id="{BDA1D7C3-A1D0-4E7F-9AA6-626ACBE897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61" name="Text Box 91">
          <a:extLst>
            <a:ext uri="{FF2B5EF4-FFF2-40B4-BE49-F238E27FC236}">
              <a16:creationId xmlns:a16="http://schemas.microsoft.com/office/drawing/2014/main" id="{A926D341-9977-4674-B4C4-A29E3BB34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62" name="Text Box 92">
          <a:extLst>
            <a:ext uri="{FF2B5EF4-FFF2-40B4-BE49-F238E27FC236}">
              <a16:creationId xmlns:a16="http://schemas.microsoft.com/office/drawing/2014/main" id="{A0F8E5DD-77D5-4E05-9AEC-D2DC0EA40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63" name="Text Box 93">
          <a:extLst>
            <a:ext uri="{FF2B5EF4-FFF2-40B4-BE49-F238E27FC236}">
              <a16:creationId xmlns:a16="http://schemas.microsoft.com/office/drawing/2014/main" id="{EC75D565-6BA7-495C-AF0A-7E0195FE7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64" name="Text Box 94">
          <a:extLst>
            <a:ext uri="{FF2B5EF4-FFF2-40B4-BE49-F238E27FC236}">
              <a16:creationId xmlns:a16="http://schemas.microsoft.com/office/drawing/2014/main" id="{727A530A-B1EB-400A-A6CA-14C78CFE94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65" name="Text Box 87">
          <a:extLst>
            <a:ext uri="{FF2B5EF4-FFF2-40B4-BE49-F238E27FC236}">
              <a16:creationId xmlns:a16="http://schemas.microsoft.com/office/drawing/2014/main" id="{90E44B5D-AA72-4974-8503-C3763D771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66" name="Text Box 88">
          <a:extLst>
            <a:ext uri="{FF2B5EF4-FFF2-40B4-BE49-F238E27FC236}">
              <a16:creationId xmlns:a16="http://schemas.microsoft.com/office/drawing/2014/main" id="{1E12DF8C-01B2-4BC4-9694-3203899CA0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67" name="Text Box 89">
          <a:extLst>
            <a:ext uri="{FF2B5EF4-FFF2-40B4-BE49-F238E27FC236}">
              <a16:creationId xmlns:a16="http://schemas.microsoft.com/office/drawing/2014/main" id="{9C25A083-DB9A-4D18-8E86-2CBD6EC89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68" name="Text Box 90">
          <a:extLst>
            <a:ext uri="{FF2B5EF4-FFF2-40B4-BE49-F238E27FC236}">
              <a16:creationId xmlns:a16="http://schemas.microsoft.com/office/drawing/2014/main" id="{2716DE02-1227-4316-8960-5C017F21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69" name="Text Box 91">
          <a:extLst>
            <a:ext uri="{FF2B5EF4-FFF2-40B4-BE49-F238E27FC236}">
              <a16:creationId xmlns:a16="http://schemas.microsoft.com/office/drawing/2014/main" id="{34E8F3BE-F216-4AFC-BF68-84552BF9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70" name="Text Box 92">
          <a:extLst>
            <a:ext uri="{FF2B5EF4-FFF2-40B4-BE49-F238E27FC236}">
              <a16:creationId xmlns:a16="http://schemas.microsoft.com/office/drawing/2014/main" id="{6FB256A4-A4CA-43A0-9A56-5FCC6FADDC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71" name="Text Box 93">
          <a:extLst>
            <a:ext uri="{FF2B5EF4-FFF2-40B4-BE49-F238E27FC236}">
              <a16:creationId xmlns:a16="http://schemas.microsoft.com/office/drawing/2014/main" id="{70BD756F-A1EF-45B0-9390-0C0D8045A7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72" name="Text Box 94">
          <a:extLst>
            <a:ext uri="{FF2B5EF4-FFF2-40B4-BE49-F238E27FC236}">
              <a16:creationId xmlns:a16="http://schemas.microsoft.com/office/drawing/2014/main" id="{0BDAD41D-EEA9-46E1-99EC-76B21DA54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73" name="Text Box 87">
          <a:extLst>
            <a:ext uri="{FF2B5EF4-FFF2-40B4-BE49-F238E27FC236}">
              <a16:creationId xmlns:a16="http://schemas.microsoft.com/office/drawing/2014/main" id="{6E61B91C-4BBC-43CF-A5CC-EE09E948A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74" name="Text Box 88">
          <a:extLst>
            <a:ext uri="{FF2B5EF4-FFF2-40B4-BE49-F238E27FC236}">
              <a16:creationId xmlns:a16="http://schemas.microsoft.com/office/drawing/2014/main" id="{65124247-0C86-464C-A365-ADF7090DB3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75" name="Text Box 89">
          <a:extLst>
            <a:ext uri="{FF2B5EF4-FFF2-40B4-BE49-F238E27FC236}">
              <a16:creationId xmlns:a16="http://schemas.microsoft.com/office/drawing/2014/main" id="{EF459BC4-D3D6-4BF8-83C9-32ECAB796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76" name="Text Box 90">
          <a:extLst>
            <a:ext uri="{FF2B5EF4-FFF2-40B4-BE49-F238E27FC236}">
              <a16:creationId xmlns:a16="http://schemas.microsoft.com/office/drawing/2014/main" id="{0C297C71-9448-4373-9A24-97DFC71642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77" name="Text Box 91">
          <a:extLst>
            <a:ext uri="{FF2B5EF4-FFF2-40B4-BE49-F238E27FC236}">
              <a16:creationId xmlns:a16="http://schemas.microsoft.com/office/drawing/2014/main" id="{52411D97-5314-4063-A306-1B47941A0F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78" name="Text Box 92">
          <a:extLst>
            <a:ext uri="{FF2B5EF4-FFF2-40B4-BE49-F238E27FC236}">
              <a16:creationId xmlns:a16="http://schemas.microsoft.com/office/drawing/2014/main" id="{F1D17776-EEFC-4436-B2EB-B3460A692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79" name="Text Box 93">
          <a:extLst>
            <a:ext uri="{FF2B5EF4-FFF2-40B4-BE49-F238E27FC236}">
              <a16:creationId xmlns:a16="http://schemas.microsoft.com/office/drawing/2014/main" id="{A3046BAE-6532-4C40-9FAB-07AD5A09C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80" name="Text Box 94">
          <a:extLst>
            <a:ext uri="{FF2B5EF4-FFF2-40B4-BE49-F238E27FC236}">
              <a16:creationId xmlns:a16="http://schemas.microsoft.com/office/drawing/2014/main" id="{52564D77-0F2F-454D-BC84-AFEAE61E71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81" name="Text Box 87">
          <a:extLst>
            <a:ext uri="{FF2B5EF4-FFF2-40B4-BE49-F238E27FC236}">
              <a16:creationId xmlns:a16="http://schemas.microsoft.com/office/drawing/2014/main" id="{9EE8C96E-EDD7-482F-B94C-2E9AEEF59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82" name="Text Box 88">
          <a:extLst>
            <a:ext uri="{FF2B5EF4-FFF2-40B4-BE49-F238E27FC236}">
              <a16:creationId xmlns:a16="http://schemas.microsoft.com/office/drawing/2014/main" id="{D8EDBF25-1C08-443F-8DD6-0BA233B1CF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83" name="Text Box 89">
          <a:extLst>
            <a:ext uri="{FF2B5EF4-FFF2-40B4-BE49-F238E27FC236}">
              <a16:creationId xmlns:a16="http://schemas.microsoft.com/office/drawing/2014/main" id="{B3DA4839-5F32-41FC-BCA3-44F04B4BA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284" name="Text Box 90">
          <a:extLst>
            <a:ext uri="{FF2B5EF4-FFF2-40B4-BE49-F238E27FC236}">
              <a16:creationId xmlns:a16="http://schemas.microsoft.com/office/drawing/2014/main" id="{190166C8-D653-4B7E-88CD-3EF0DEE30A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85" name="Text Box 91">
          <a:extLst>
            <a:ext uri="{FF2B5EF4-FFF2-40B4-BE49-F238E27FC236}">
              <a16:creationId xmlns:a16="http://schemas.microsoft.com/office/drawing/2014/main" id="{DBA7E8CE-970C-4CB0-A2B4-324605728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86" name="Text Box 92">
          <a:extLst>
            <a:ext uri="{FF2B5EF4-FFF2-40B4-BE49-F238E27FC236}">
              <a16:creationId xmlns:a16="http://schemas.microsoft.com/office/drawing/2014/main" id="{73197F10-2FB2-44B3-82F4-ACC0B48591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87" name="Text Box 93">
          <a:extLst>
            <a:ext uri="{FF2B5EF4-FFF2-40B4-BE49-F238E27FC236}">
              <a16:creationId xmlns:a16="http://schemas.microsoft.com/office/drawing/2014/main" id="{4D39A911-F17B-4275-9FD3-D95A5F1B62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88" name="Text Box 94">
          <a:extLst>
            <a:ext uri="{FF2B5EF4-FFF2-40B4-BE49-F238E27FC236}">
              <a16:creationId xmlns:a16="http://schemas.microsoft.com/office/drawing/2014/main" id="{F1CA328F-5A01-4966-9B1C-6095010397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89" name="Text Box 91">
          <a:extLst>
            <a:ext uri="{FF2B5EF4-FFF2-40B4-BE49-F238E27FC236}">
              <a16:creationId xmlns:a16="http://schemas.microsoft.com/office/drawing/2014/main" id="{E79E48F2-8A76-4DEB-8BE1-6A8A962EDB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90" name="Text Box 92">
          <a:extLst>
            <a:ext uri="{FF2B5EF4-FFF2-40B4-BE49-F238E27FC236}">
              <a16:creationId xmlns:a16="http://schemas.microsoft.com/office/drawing/2014/main" id="{409F8833-0423-4C93-9D08-33DCA54A0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91" name="Text Box 93">
          <a:extLst>
            <a:ext uri="{FF2B5EF4-FFF2-40B4-BE49-F238E27FC236}">
              <a16:creationId xmlns:a16="http://schemas.microsoft.com/office/drawing/2014/main" id="{0BA0D1E4-960C-45FC-9E1C-322E7E25F3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92" name="Text Box 94">
          <a:extLst>
            <a:ext uri="{FF2B5EF4-FFF2-40B4-BE49-F238E27FC236}">
              <a16:creationId xmlns:a16="http://schemas.microsoft.com/office/drawing/2014/main" id="{2256A136-3669-4E4F-BE1D-2F1B55BCB7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93" name="Text Box 91">
          <a:extLst>
            <a:ext uri="{FF2B5EF4-FFF2-40B4-BE49-F238E27FC236}">
              <a16:creationId xmlns:a16="http://schemas.microsoft.com/office/drawing/2014/main" id="{BC6DCF40-37CC-494F-BEB7-B20A86CB56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94" name="Text Box 92">
          <a:extLst>
            <a:ext uri="{FF2B5EF4-FFF2-40B4-BE49-F238E27FC236}">
              <a16:creationId xmlns:a16="http://schemas.microsoft.com/office/drawing/2014/main" id="{6D8EA230-3D8E-48B0-AC63-54EA5FD1F7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95" name="Text Box 93">
          <a:extLst>
            <a:ext uri="{FF2B5EF4-FFF2-40B4-BE49-F238E27FC236}">
              <a16:creationId xmlns:a16="http://schemas.microsoft.com/office/drawing/2014/main" id="{9773D83A-02BD-456D-BFEA-94E4070E5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96" name="Text Box 94">
          <a:extLst>
            <a:ext uri="{FF2B5EF4-FFF2-40B4-BE49-F238E27FC236}">
              <a16:creationId xmlns:a16="http://schemas.microsoft.com/office/drawing/2014/main" id="{86A56530-F5B4-4060-B96D-82F03FD668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97" name="Text Box 91">
          <a:extLst>
            <a:ext uri="{FF2B5EF4-FFF2-40B4-BE49-F238E27FC236}">
              <a16:creationId xmlns:a16="http://schemas.microsoft.com/office/drawing/2014/main" id="{AF7472FD-F17E-44BC-95F6-1C9485CA7C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98" name="Text Box 92">
          <a:extLst>
            <a:ext uri="{FF2B5EF4-FFF2-40B4-BE49-F238E27FC236}">
              <a16:creationId xmlns:a16="http://schemas.microsoft.com/office/drawing/2014/main" id="{C83E549E-94E1-473A-9EB1-32FBB7AE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299" name="Text Box 93">
          <a:extLst>
            <a:ext uri="{FF2B5EF4-FFF2-40B4-BE49-F238E27FC236}">
              <a16:creationId xmlns:a16="http://schemas.microsoft.com/office/drawing/2014/main" id="{F4DC89C8-D8EB-4CD0-BC95-8119BF62D0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00" name="Text Box 94">
          <a:extLst>
            <a:ext uri="{FF2B5EF4-FFF2-40B4-BE49-F238E27FC236}">
              <a16:creationId xmlns:a16="http://schemas.microsoft.com/office/drawing/2014/main" id="{969E4963-36AC-423A-BA92-B264A8698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01" name="Text Box 87">
          <a:extLst>
            <a:ext uri="{FF2B5EF4-FFF2-40B4-BE49-F238E27FC236}">
              <a16:creationId xmlns:a16="http://schemas.microsoft.com/office/drawing/2014/main" id="{A1563B34-27A3-4BE7-96C3-273B760135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02" name="Text Box 88">
          <a:extLst>
            <a:ext uri="{FF2B5EF4-FFF2-40B4-BE49-F238E27FC236}">
              <a16:creationId xmlns:a16="http://schemas.microsoft.com/office/drawing/2014/main" id="{883D6509-1BDD-49CE-8C89-58B8A906B5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03" name="Text Box 89">
          <a:extLst>
            <a:ext uri="{FF2B5EF4-FFF2-40B4-BE49-F238E27FC236}">
              <a16:creationId xmlns:a16="http://schemas.microsoft.com/office/drawing/2014/main" id="{E3293F1E-16EC-45D5-9556-6C37A5C36E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04" name="Text Box 90">
          <a:extLst>
            <a:ext uri="{FF2B5EF4-FFF2-40B4-BE49-F238E27FC236}">
              <a16:creationId xmlns:a16="http://schemas.microsoft.com/office/drawing/2014/main" id="{861D835A-89F6-4BA7-B527-1326C63677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05" name="Text Box 91">
          <a:extLst>
            <a:ext uri="{FF2B5EF4-FFF2-40B4-BE49-F238E27FC236}">
              <a16:creationId xmlns:a16="http://schemas.microsoft.com/office/drawing/2014/main" id="{B7D3500A-70C6-484A-B51A-6AB9098304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06" name="Text Box 92">
          <a:extLst>
            <a:ext uri="{FF2B5EF4-FFF2-40B4-BE49-F238E27FC236}">
              <a16:creationId xmlns:a16="http://schemas.microsoft.com/office/drawing/2014/main" id="{F69D0241-674C-4B04-8443-3222A437EC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07" name="Text Box 93">
          <a:extLst>
            <a:ext uri="{FF2B5EF4-FFF2-40B4-BE49-F238E27FC236}">
              <a16:creationId xmlns:a16="http://schemas.microsoft.com/office/drawing/2014/main" id="{EAE46C3E-5998-4F2E-9C74-75F590FAE8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08" name="Text Box 94">
          <a:extLst>
            <a:ext uri="{FF2B5EF4-FFF2-40B4-BE49-F238E27FC236}">
              <a16:creationId xmlns:a16="http://schemas.microsoft.com/office/drawing/2014/main" id="{B37224FF-AF94-4748-92FB-E5883DC172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09" name="Text Box 87">
          <a:extLst>
            <a:ext uri="{FF2B5EF4-FFF2-40B4-BE49-F238E27FC236}">
              <a16:creationId xmlns:a16="http://schemas.microsoft.com/office/drawing/2014/main" id="{AFCD35C1-FC56-401E-9F34-B80C45A140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10" name="Text Box 88">
          <a:extLst>
            <a:ext uri="{FF2B5EF4-FFF2-40B4-BE49-F238E27FC236}">
              <a16:creationId xmlns:a16="http://schemas.microsoft.com/office/drawing/2014/main" id="{DFAB11A1-9A33-456D-AFFD-BA55CA08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11" name="Text Box 89">
          <a:extLst>
            <a:ext uri="{FF2B5EF4-FFF2-40B4-BE49-F238E27FC236}">
              <a16:creationId xmlns:a16="http://schemas.microsoft.com/office/drawing/2014/main" id="{68945749-62E9-4341-9258-325D5009E0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12" name="Text Box 90">
          <a:extLst>
            <a:ext uri="{FF2B5EF4-FFF2-40B4-BE49-F238E27FC236}">
              <a16:creationId xmlns:a16="http://schemas.microsoft.com/office/drawing/2014/main" id="{AF578760-9DCA-4B68-BEC7-22BF686A5F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13" name="Text Box 91">
          <a:extLst>
            <a:ext uri="{FF2B5EF4-FFF2-40B4-BE49-F238E27FC236}">
              <a16:creationId xmlns:a16="http://schemas.microsoft.com/office/drawing/2014/main" id="{A213F4EB-9DE6-4A13-8C9F-2360E67ED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14" name="Text Box 92">
          <a:extLst>
            <a:ext uri="{FF2B5EF4-FFF2-40B4-BE49-F238E27FC236}">
              <a16:creationId xmlns:a16="http://schemas.microsoft.com/office/drawing/2014/main" id="{C91B08BF-F12F-4665-A396-F97E4FB64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15" name="Text Box 93">
          <a:extLst>
            <a:ext uri="{FF2B5EF4-FFF2-40B4-BE49-F238E27FC236}">
              <a16:creationId xmlns:a16="http://schemas.microsoft.com/office/drawing/2014/main" id="{13B75249-8860-4C69-A974-1BD6EADC4F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16" name="Text Box 94">
          <a:extLst>
            <a:ext uri="{FF2B5EF4-FFF2-40B4-BE49-F238E27FC236}">
              <a16:creationId xmlns:a16="http://schemas.microsoft.com/office/drawing/2014/main" id="{0858FE1F-AED4-41F3-9026-E6659B145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17" name="Text Box 87">
          <a:extLst>
            <a:ext uri="{FF2B5EF4-FFF2-40B4-BE49-F238E27FC236}">
              <a16:creationId xmlns:a16="http://schemas.microsoft.com/office/drawing/2014/main" id="{7A76DBB4-D380-4146-B21B-313896CF34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18" name="Text Box 88">
          <a:extLst>
            <a:ext uri="{FF2B5EF4-FFF2-40B4-BE49-F238E27FC236}">
              <a16:creationId xmlns:a16="http://schemas.microsoft.com/office/drawing/2014/main" id="{31B84EA3-7770-4247-9DBE-A850B91498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19" name="Text Box 89">
          <a:extLst>
            <a:ext uri="{FF2B5EF4-FFF2-40B4-BE49-F238E27FC236}">
              <a16:creationId xmlns:a16="http://schemas.microsoft.com/office/drawing/2014/main" id="{42EEC20C-1DB3-4FCE-A8A1-F2E8F5680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76200" cy="161925"/>
    <xdr:sp macro="" textlink="">
      <xdr:nvSpPr>
        <xdr:cNvPr id="3320" name="Text Box 90">
          <a:extLst>
            <a:ext uri="{FF2B5EF4-FFF2-40B4-BE49-F238E27FC236}">
              <a16:creationId xmlns:a16="http://schemas.microsoft.com/office/drawing/2014/main" id="{5496A41D-6579-4204-9B97-FE4596A4E9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21" name="Text Box 91">
          <a:extLst>
            <a:ext uri="{FF2B5EF4-FFF2-40B4-BE49-F238E27FC236}">
              <a16:creationId xmlns:a16="http://schemas.microsoft.com/office/drawing/2014/main" id="{606F2910-CA60-4783-98A9-40F16C96A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22" name="Text Box 92">
          <a:extLst>
            <a:ext uri="{FF2B5EF4-FFF2-40B4-BE49-F238E27FC236}">
              <a16:creationId xmlns:a16="http://schemas.microsoft.com/office/drawing/2014/main" id="{37E4D428-5FD9-4EE7-AC65-F047FB8A1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23" name="Text Box 93">
          <a:extLst>
            <a:ext uri="{FF2B5EF4-FFF2-40B4-BE49-F238E27FC236}">
              <a16:creationId xmlns:a16="http://schemas.microsoft.com/office/drawing/2014/main" id="{AE5D03D6-E449-40EB-B9FF-F161978BAA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24" name="Text Box 94">
          <a:extLst>
            <a:ext uri="{FF2B5EF4-FFF2-40B4-BE49-F238E27FC236}">
              <a16:creationId xmlns:a16="http://schemas.microsoft.com/office/drawing/2014/main" id="{983C4019-CFC2-4D6E-BC18-EE2BBA01E7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25" name="Text Box 91">
          <a:extLst>
            <a:ext uri="{FF2B5EF4-FFF2-40B4-BE49-F238E27FC236}">
              <a16:creationId xmlns:a16="http://schemas.microsoft.com/office/drawing/2014/main" id="{74CBF4A2-6CB6-4A71-B6F1-A1B0851F11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26" name="Text Box 92">
          <a:extLst>
            <a:ext uri="{FF2B5EF4-FFF2-40B4-BE49-F238E27FC236}">
              <a16:creationId xmlns:a16="http://schemas.microsoft.com/office/drawing/2014/main" id="{A955773E-CB2D-4C73-800D-C2525BBE0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27" name="Text Box 93">
          <a:extLst>
            <a:ext uri="{FF2B5EF4-FFF2-40B4-BE49-F238E27FC236}">
              <a16:creationId xmlns:a16="http://schemas.microsoft.com/office/drawing/2014/main" id="{37D7326D-BF99-4901-8422-39CEA8C985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28" name="Text Box 94">
          <a:extLst>
            <a:ext uri="{FF2B5EF4-FFF2-40B4-BE49-F238E27FC236}">
              <a16:creationId xmlns:a16="http://schemas.microsoft.com/office/drawing/2014/main" id="{C9ECA662-EEB2-4AC9-93A0-D245737B33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29" name="Text Box 91">
          <a:extLst>
            <a:ext uri="{FF2B5EF4-FFF2-40B4-BE49-F238E27FC236}">
              <a16:creationId xmlns:a16="http://schemas.microsoft.com/office/drawing/2014/main" id="{32E37262-4848-45AB-8126-84577B39F4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30" name="Text Box 92">
          <a:extLst>
            <a:ext uri="{FF2B5EF4-FFF2-40B4-BE49-F238E27FC236}">
              <a16:creationId xmlns:a16="http://schemas.microsoft.com/office/drawing/2014/main" id="{A250FCD9-3BCC-4F15-BDF2-9335B328DD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31" name="Text Box 93">
          <a:extLst>
            <a:ext uri="{FF2B5EF4-FFF2-40B4-BE49-F238E27FC236}">
              <a16:creationId xmlns:a16="http://schemas.microsoft.com/office/drawing/2014/main" id="{C61D8BCC-5108-49AF-9475-F2C9DFE15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32" name="Text Box 94">
          <a:extLst>
            <a:ext uri="{FF2B5EF4-FFF2-40B4-BE49-F238E27FC236}">
              <a16:creationId xmlns:a16="http://schemas.microsoft.com/office/drawing/2014/main" id="{8384D010-D0E3-479D-889A-44FBDC3D37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33" name="Text Box 91">
          <a:extLst>
            <a:ext uri="{FF2B5EF4-FFF2-40B4-BE49-F238E27FC236}">
              <a16:creationId xmlns:a16="http://schemas.microsoft.com/office/drawing/2014/main" id="{7955C420-A5A9-409E-8EBE-CD5E9DE8CA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34" name="Text Box 92">
          <a:extLst>
            <a:ext uri="{FF2B5EF4-FFF2-40B4-BE49-F238E27FC236}">
              <a16:creationId xmlns:a16="http://schemas.microsoft.com/office/drawing/2014/main" id="{08DFC1FA-0C92-4EAC-BCDB-5E6BA9BB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35" name="Text Box 93">
          <a:extLst>
            <a:ext uri="{FF2B5EF4-FFF2-40B4-BE49-F238E27FC236}">
              <a16:creationId xmlns:a16="http://schemas.microsoft.com/office/drawing/2014/main" id="{A581F08D-F4F6-484F-AA75-8B56981EBA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76200" cy="161925"/>
    <xdr:sp macro="" textlink="">
      <xdr:nvSpPr>
        <xdr:cNvPr id="3336" name="Text Box 94">
          <a:extLst>
            <a:ext uri="{FF2B5EF4-FFF2-40B4-BE49-F238E27FC236}">
              <a16:creationId xmlns:a16="http://schemas.microsoft.com/office/drawing/2014/main" id="{4F0A33D5-BC0F-4ECF-AE63-54AE2ED286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4"/>
  <sheetViews>
    <sheetView tabSelected="1" view="pageBreakPreview" zoomScaleNormal="100" zoomScaleSheetLayoutView="100" workbookViewId="0">
      <selection activeCell="E13" sqref="E13"/>
    </sheetView>
  </sheetViews>
  <sheetFormatPr defaultColWidth="8.7109375" defaultRowHeight="16.5"/>
  <cols>
    <col min="1" max="1" width="5.28515625" style="5" customWidth="1"/>
    <col min="2" max="2" width="72.42578125" customWidth="1"/>
    <col min="3" max="3" width="2.85546875" customWidth="1"/>
    <col min="4" max="4" width="5.7109375" customWidth="1"/>
    <col min="5" max="5" width="20" customWidth="1"/>
    <col min="6" max="6" width="9.85546875" bestFit="1" customWidth="1"/>
  </cols>
  <sheetData>
    <row r="1" spans="1:6" ht="16.5" customHeight="1">
      <c r="B1" s="6" t="s">
        <v>111</v>
      </c>
      <c r="C1" s="8"/>
      <c r="D1" s="8"/>
      <c r="F1" s="19">
        <v>45867</v>
      </c>
    </row>
    <row r="2" spans="1:6" ht="33">
      <c r="B2" s="6" t="s">
        <v>89</v>
      </c>
      <c r="C2" s="7"/>
      <c r="D2" s="7"/>
      <c r="E2" s="6"/>
    </row>
    <row r="3" spans="1:6" ht="16.5" customHeight="1">
      <c r="B3" s="8"/>
      <c r="C3" s="8"/>
      <c r="D3" s="8"/>
    </row>
    <row r="4" spans="1:6" s="2" customFormat="1" ht="36">
      <c r="A4" s="12"/>
      <c r="B4" s="14" t="s">
        <v>152</v>
      </c>
    </row>
    <row r="5" spans="1:6" s="2" customFormat="1" ht="18">
      <c r="A5" s="12"/>
      <c r="B5" s="15"/>
      <c r="E5" s="20" t="s">
        <v>90</v>
      </c>
    </row>
    <row r="6" spans="1:6" s="2" customFormat="1" ht="16.5" customHeight="1">
      <c r="A6" s="12"/>
      <c r="B6" s="13"/>
    </row>
    <row r="7" spans="1:6" s="2" customFormat="1" ht="16.5" customHeight="1">
      <c r="A7" s="16"/>
      <c r="B7" s="17" t="str">
        <f ca="1">'1. RAZSVETLJAVA'!B4</f>
        <v>1. RAZSVETLJAVA</v>
      </c>
      <c r="C7" s="17"/>
      <c r="D7" s="17"/>
      <c r="E7" s="18">
        <f>'1. RAZSVETLJAVA'!F31</f>
        <v>0</v>
      </c>
    </row>
    <row r="8" spans="1:6" s="2" customFormat="1" ht="16.5" customHeight="1">
      <c r="A8" s="16"/>
      <c r="B8" s="17" t="str">
        <f ca="1">'2. MONTAŽNI MATERIAL'!B4</f>
        <v>2. MONTAŽNI MATERIAL</v>
      </c>
      <c r="C8" s="17"/>
      <c r="D8" s="17"/>
      <c r="E8" s="18">
        <f>'2. MONTAŽNI MATERIAL'!F96</f>
        <v>0</v>
      </c>
    </row>
    <row r="9" spans="1:6" s="2" customFormat="1" ht="16.5" customHeight="1">
      <c r="A9" s="16"/>
      <c r="B9" s="17" t="str">
        <f ca="1">'3. RAZDELILNIKI'!B4</f>
        <v>3. RAZDELILNIKI</v>
      </c>
      <c r="C9" s="17"/>
      <c r="D9" s="17"/>
      <c r="E9" s="18">
        <f xml:space="preserve"> '3. RAZDELILNIKI'!F32</f>
        <v>0</v>
      </c>
    </row>
    <row r="10" spans="1:6" ht="16.5" customHeight="1">
      <c r="A10" s="16"/>
      <c r="B10" s="17" t="str">
        <f ca="1">'4. STRELOVOD IN OZEMLJILO'!B6</f>
        <v>4. STRELOVOD IN OZEMLJILO</v>
      </c>
      <c r="C10" s="17"/>
      <c r="D10" s="17"/>
      <c r="E10" s="18">
        <f>'4. STRELOVOD IN OZEMLJILO'!F34</f>
        <v>0</v>
      </c>
    </row>
    <row r="11" spans="1:6" ht="16.5" customHeight="1">
      <c r="A11" s="16"/>
      <c r="B11" s="17" t="str">
        <f ca="1">'5. EL. DELA-ZUNANJA UREDITEV'!B4</f>
        <v>5. EL. DELA-ZUNANJA UREDITEV</v>
      </c>
      <c r="C11" s="17"/>
      <c r="D11" s="17"/>
      <c r="E11" s="18">
        <f>'5. EL. DELA-ZUNANJA UREDITEV'!F21</f>
        <v>0</v>
      </c>
    </row>
    <row r="12" spans="1:6" ht="16.5" customHeight="1">
      <c r="A12" s="16"/>
      <c r="B12" s="17"/>
      <c r="C12" s="17"/>
      <c r="D12" s="17"/>
      <c r="E12" s="18"/>
    </row>
    <row r="13" spans="1:6" s="2" customFormat="1" ht="16.5" customHeight="1" thickBot="1">
      <c r="A13" s="16"/>
      <c r="B13" s="21" t="s">
        <v>151</v>
      </c>
      <c r="C13" s="21"/>
      <c r="D13" s="22"/>
      <c r="E13" s="23">
        <f>SUM(E7:E11)</f>
        <v>0</v>
      </c>
    </row>
    <row r="14" spans="1:6" ht="17.25" thickTop="1"/>
  </sheetData>
  <sheetProtection algorithmName="SHA-512" hashValue="3ayOWdfeN/gZz6A1w7EnG+cn0nYSNJQWA6bVPSnJ5XS+ZC9Hr2iLXtv2+462RC9TEq4ULbNd7IRdl+pt+XNUkA==" saltValue="mf4S4NvgBtJ7oVe5H05YXw==" spinCount="100000" sheet="1" objects="1" scenarios="1"/>
  <printOptions horizontalCentered="1" gridLines="1"/>
  <pageMargins left="0.78740157480314965" right="0.35433070866141736" top="0.74803149606299213" bottom="0.74803149606299213" header="0.31496062992125984" footer="0.31496062992125984"/>
  <pageSetup paperSize="9" scale="60" orientation="portrait" verticalDpi="300" r:id="rId1"/>
  <headerFooter>
    <oddHeader xml:space="preserve">&amp;L&amp;"Arial CE,Običajno"&amp;9&amp;D&amp;C </oddHeader>
    <oddFooter>&amp;L&amp;"Arial CE,Običajno"&amp;9&amp;F&amp;C&amp;"Arial CE,Običajno"&amp;9&amp;A&amp;R&amp;"Arial CE,Običajno"&amp;9Stran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29CD-5ECA-42D8-8A1B-E44490BC9BB8}">
  <dimension ref="A1:E39"/>
  <sheetViews>
    <sheetView view="pageBreakPreview" zoomScaleNormal="100" zoomScaleSheetLayoutView="100" workbookViewId="0">
      <selection activeCell="B10" sqref="B10:D10"/>
    </sheetView>
  </sheetViews>
  <sheetFormatPr defaultColWidth="8.7109375" defaultRowHeight="16.5"/>
  <cols>
    <col min="1" max="1" width="4.7109375" style="5" customWidth="1"/>
    <col min="2" max="2" width="72.42578125" customWidth="1"/>
    <col min="3" max="3" width="2.85546875" customWidth="1"/>
    <col min="4" max="4" width="5.7109375" customWidth="1"/>
    <col min="5" max="5" width="13.5703125" customWidth="1"/>
    <col min="6" max="6" width="10.85546875" customWidth="1"/>
  </cols>
  <sheetData>
    <row r="1" spans="1:5" ht="16.5" customHeight="1">
      <c r="A1" s="26" t="s">
        <v>156</v>
      </c>
      <c r="B1" s="27" t="s">
        <v>157</v>
      </c>
      <c r="C1" s="8"/>
      <c r="D1" s="8"/>
    </row>
    <row r="2" spans="1:5" ht="16.5" customHeight="1">
      <c r="B2" s="8"/>
      <c r="C2" s="8"/>
      <c r="D2" s="8"/>
    </row>
    <row r="3" spans="1:5" s="2" customFormat="1">
      <c r="A3" s="12"/>
      <c r="B3" s="12" t="s">
        <v>35</v>
      </c>
    </row>
    <row r="4" spans="1:5" s="2" customFormat="1" ht="18">
      <c r="A4" s="12"/>
      <c r="B4" s="14"/>
    </row>
    <row r="5" spans="1:5" ht="34.5" customHeight="1">
      <c r="B5" s="202" t="s">
        <v>36</v>
      </c>
      <c r="C5" s="202"/>
      <c r="D5" s="202"/>
    </row>
    <row r="6" spans="1:5" ht="33" customHeight="1">
      <c r="A6"/>
      <c r="B6" s="202" t="s">
        <v>30</v>
      </c>
      <c r="C6" s="202"/>
      <c r="D6" s="202"/>
      <c r="E6" s="1"/>
    </row>
    <row r="7" spans="1:5" ht="34.5" customHeight="1">
      <c r="A7"/>
      <c r="B7" s="202" t="s">
        <v>37</v>
      </c>
      <c r="C7" s="202"/>
      <c r="D7" s="202"/>
      <c r="E7" s="1"/>
    </row>
    <row r="8" spans="1:5" ht="45.75" customHeight="1">
      <c r="A8"/>
      <c r="B8" s="202" t="s">
        <v>14</v>
      </c>
      <c r="C8" s="202"/>
      <c r="D8" s="202"/>
      <c r="E8" s="1"/>
    </row>
    <row r="9" spans="1:5" ht="61.5" customHeight="1">
      <c r="A9"/>
      <c r="B9" s="202" t="s">
        <v>41</v>
      </c>
      <c r="C9" s="202"/>
      <c r="D9" s="202"/>
      <c r="E9" s="1"/>
    </row>
    <row r="10" spans="1:5" ht="36" customHeight="1">
      <c r="B10" s="202" t="s">
        <v>13</v>
      </c>
      <c r="C10" s="202"/>
      <c r="D10" s="202"/>
    </row>
    <row r="11" spans="1:5" s="3" customFormat="1" ht="56.25" customHeight="1">
      <c r="A11" s="24"/>
      <c r="B11" s="202" t="s">
        <v>15</v>
      </c>
      <c r="C11" s="202"/>
      <c r="D11" s="202"/>
    </row>
    <row r="12" spans="1:5" s="4" customFormat="1" ht="13.5" customHeight="1">
      <c r="A12" s="9"/>
      <c r="B12" s="206" t="s">
        <v>5</v>
      </c>
      <c r="C12" s="206"/>
      <c r="D12" s="206"/>
    </row>
    <row r="13" spans="1:5" s="3" customFormat="1" ht="13.5">
      <c r="A13" s="24"/>
      <c r="B13" s="205" t="s">
        <v>27</v>
      </c>
      <c r="C13" s="205"/>
      <c r="D13" s="205"/>
      <c r="E13" s="10"/>
    </row>
    <row r="14" spans="1:5" s="3" customFormat="1" ht="13.5">
      <c r="A14" s="24"/>
      <c r="B14" s="204" t="s">
        <v>12</v>
      </c>
      <c r="C14" s="204"/>
      <c r="D14" s="204"/>
    </row>
    <row r="15" spans="1:5" s="3" customFormat="1" ht="13.5">
      <c r="A15" s="24"/>
      <c r="B15" s="203" t="s">
        <v>1</v>
      </c>
      <c r="C15" s="203"/>
      <c r="D15" s="203"/>
    </row>
    <row r="16" spans="1:5" s="3" customFormat="1" ht="13.5">
      <c r="A16" s="24"/>
      <c r="B16" s="203" t="s">
        <v>21</v>
      </c>
      <c r="C16" s="203"/>
      <c r="D16" s="203"/>
      <c r="E16" s="11"/>
    </row>
    <row r="17" spans="1:4" s="3" customFormat="1" ht="13.5">
      <c r="A17" s="24"/>
      <c r="B17" s="203" t="s">
        <v>22</v>
      </c>
      <c r="C17" s="203"/>
      <c r="D17" s="203"/>
    </row>
    <row r="18" spans="1:4" s="3" customFormat="1" ht="24.75" customHeight="1">
      <c r="A18" s="24"/>
      <c r="B18" s="203" t="s">
        <v>23</v>
      </c>
      <c r="C18" s="203"/>
      <c r="D18" s="203"/>
    </row>
    <row r="19" spans="1:4" s="3" customFormat="1" ht="30.75" customHeight="1">
      <c r="A19" s="24"/>
      <c r="B19" s="203" t="s">
        <v>16</v>
      </c>
      <c r="C19" s="203"/>
      <c r="D19" s="203"/>
    </row>
    <row r="20" spans="1:4" s="3" customFormat="1" ht="27" customHeight="1">
      <c r="A20" s="24"/>
      <c r="B20" s="203" t="s">
        <v>40</v>
      </c>
      <c r="C20" s="203"/>
      <c r="D20" s="203"/>
    </row>
    <row r="21" spans="1:4" s="3" customFormat="1" ht="27" customHeight="1">
      <c r="A21" s="24"/>
      <c r="B21" s="203" t="s">
        <v>38</v>
      </c>
      <c r="C21" s="203"/>
      <c r="D21" s="203"/>
    </row>
    <row r="22" spans="1:4" s="3" customFormat="1" ht="27" customHeight="1">
      <c r="A22" s="24"/>
      <c r="B22" s="203" t="s">
        <v>24</v>
      </c>
      <c r="C22" s="203"/>
      <c r="D22" s="203"/>
    </row>
    <row r="23" spans="1:4" s="3" customFormat="1" ht="16.5" customHeight="1">
      <c r="A23" s="24"/>
      <c r="B23" s="203" t="s">
        <v>39</v>
      </c>
      <c r="C23" s="203"/>
      <c r="D23" s="203"/>
    </row>
    <row r="24" spans="1:4" s="3" customFormat="1" ht="13.5" customHeight="1">
      <c r="A24" s="24"/>
      <c r="B24" s="203" t="s">
        <v>0</v>
      </c>
      <c r="C24" s="203"/>
      <c r="D24" s="203"/>
    </row>
    <row r="25" spans="1:4" s="3" customFormat="1" ht="25.5" customHeight="1">
      <c r="A25" s="24"/>
      <c r="B25" s="203" t="s">
        <v>28</v>
      </c>
      <c r="C25" s="203"/>
      <c r="D25" s="203"/>
    </row>
    <row r="26" spans="1:4" s="3" customFormat="1" ht="15.75" customHeight="1">
      <c r="A26" s="24"/>
      <c r="B26" s="203" t="s">
        <v>25</v>
      </c>
      <c r="C26" s="203"/>
      <c r="D26" s="203"/>
    </row>
    <row r="27" spans="1:4" s="3" customFormat="1" ht="21" customHeight="1">
      <c r="A27" s="24"/>
      <c r="B27" s="203" t="s">
        <v>3</v>
      </c>
      <c r="C27" s="203"/>
      <c r="D27" s="203"/>
    </row>
    <row r="28" spans="1:4" s="3" customFormat="1" ht="15.75" customHeight="1">
      <c r="A28" s="24"/>
      <c r="B28" s="203" t="s">
        <v>154</v>
      </c>
      <c r="C28" s="203"/>
      <c r="D28" s="203"/>
    </row>
    <row r="29" spans="1:4" s="3" customFormat="1" ht="13.5" customHeight="1">
      <c r="A29" s="24"/>
      <c r="B29" s="203" t="s">
        <v>26</v>
      </c>
      <c r="C29" s="203"/>
      <c r="D29" s="203"/>
    </row>
    <row r="30" spans="1:4" s="3" customFormat="1" ht="13.5" customHeight="1">
      <c r="A30" s="24"/>
      <c r="B30" s="203" t="s">
        <v>17</v>
      </c>
      <c r="C30" s="203"/>
      <c r="D30" s="203"/>
    </row>
    <row r="31" spans="1:4" s="3" customFormat="1" ht="13.5" customHeight="1">
      <c r="A31" s="24"/>
      <c r="B31" s="203" t="s">
        <v>155</v>
      </c>
      <c r="C31" s="203"/>
      <c r="D31" s="203"/>
    </row>
    <row r="32" spans="1:4" s="3" customFormat="1" ht="31.5" customHeight="1">
      <c r="A32" s="24"/>
      <c r="B32" s="203" t="s">
        <v>42</v>
      </c>
      <c r="C32" s="203"/>
      <c r="D32" s="203"/>
    </row>
    <row r="33" spans="1:4" s="3" customFormat="1" ht="13.5" customHeight="1">
      <c r="A33" s="24"/>
      <c r="B33" s="204"/>
      <c r="C33" s="204"/>
      <c r="D33" s="204"/>
    </row>
    <row r="34" spans="1:4" s="3" customFormat="1" ht="13.5" customHeight="1">
      <c r="A34" s="24"/>
      <c r="B34" s="204" t="s">
        <v>2</v>
      </c>
      <c r="C34" s="204"/>
      <c r="D34" s="204"/>
    </row>
    <row r="35" spans="1:4" s="3" customFormat="1" ht="13.5" customHeight="1">
      <c r="A35" s="24"/>
      <c r="B35" s="204" t="s">
        <v>18</v>
      </c>
      <c r="C35" s="204"/>
      <c r="D35" s="204"/>
    </row>
    <row r="36" spans="1:4" s="3" customFormat="1" ht="13.5" customHeight="1">
      <c r="A36" s="24"/>
      <c r="B36" s="204" t="s">
        <v>19</v>
      </c>
      <c r="C36" s="204"/>
      <c r="D36" s="204"/>
    </row>
    <row r="37" spans="1:4" s="3" customFormat="1" ht="13.5" customHeight="1">
      <c r="A37" s="24"/>
      <c r="B37" s="204" t="s">
        <v>20</v>
      </c>
      <c r="C37" s="204"/>
      <c r="D37" s="204"/>
    </row>
    <row r="38" spans="1:4" s="3" customFormat="1" ht="13.5" customHeight="1">
      <c r="A38" s="24"/>
      <c r="B38" s="204" t="s">
        <v>29</v>
      </c>
      <c r="C38" s="204"/>
      <c r="D38" s="204"/>
    </row>
    <row r="39" spans="1:4" s="3" customFormat="1" ht="13.5" customHeight="1">
      <c r="A39" s="24"/>
      <c r="B39" s="25"/>
      <c r="C39" s="25"/>
      <c r="D39" s="25"/>
    </row>
  </sheetData>
  <sheetProtection algorithmName="SHA-512" hashValue="ShHSbxFY5JcaG9AB8DWziCFejgpF0sv64GlqjR1xVpEgIB71fGLRQ0rhtzywoAw/IQ+mLc/qjIJmYSDU/8gibw==" saltValue="HErHoOXHoXb4aYGm5m+cvg==" spinCount="100000" sheet="1" objects="1" scenarios="1"/>
  <mergeCells count="34">
    <mergeCell ref="B25:D25"/>
    <mergeCell ref="B12:D12"/>
    <mergeCell ref="B6:D6"/>
    <mergeCell ref="B8:D8"/>
    <mergeCell ref="B9:D9"/>
    <mergeCell ref="B10:D10"/>
    <mergeCell ref="B11:D11"/>
    <mergeCell ref="B36:D36"/>
    <mergeCell ref="B37:D37"/>
    <mergeCell ref="B38:D38"/>
    <mergeCell ref="B27:D27"/>
    <mergeCell ref="B28:D28"/>
    <mergeCell ref="B29:D29"/>
    <mergeCell ref="B32:D32"/>
    <mergeCell ref="B33:D33"/>
    <mergeCell ref="B34:D34"/>
    <mergeCell ref="B30:D30"/>
    <mergeCell ref="B31:D31"/>
    <mergeCell ref="B5:D5"/>
    <mergeCell ref="B7:D7"/>
    <mergeCell ref="B20:D20"/>
    <mergeCell ref="B23:D23"/>
    <mergeCell ref="B35:D35"/>
    <mergeCell ref="B26:D26"/>
    <mergeCell ref="B13:D13"/>
    <mergeCell ref="B14:D14"/>
    <mergeCell ref="B15:D15"/>
    <mergeCell ref="B16:D16"/>
    <mergeCell ref="B17:D17"/>
    <mergeCell ref="B18:D18"/>
    <mergeCell ref="B19:D19"/>
    <mergeCell ref="B21:D21"/>
    <mergeCell ref="B22:D22"/>
    <mergeCell ref="B24:D24"/>
  </mergeCells>
  <printOptions horizontalCentered="1" gridLines="1"/>
  <pageMargins left="0.78740157480314965" right="0.35433070866141736" top="0.74803149606299213" bottom="0.74803149606299213" header="0.31496062992125984" footer="0.31496062992125984"/>
  <pageSetup paperSize="9" orientation="portrait" verticalDpi="300" r:id="rId1"/>
  <headerFooter>
    <oddHeader xml:space="preserve">&amp;L&amp;"Arial CE,Običajno"&amp;9&amp;D&amp;C </oddHeader>
    <oddFooter>&amp;L&amp;"Arial CE,Običajno"&amp;9&amp;F   &amp;A&amp;R&amp;"Arial CE,Običajno"&amp;9Stran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5CC46-7372-4EEF-B4C5-3DACF255A0DF}">
  <dimension ref="A1:F31"/>
  <sheetViews>
    <sheetView view="pageBreakPreview" zoomScaleNormal="100" zoomScaleSheetLayoutView="100" workbookViewId="0">
      <pane ySplit="4" topLeftCell="A18" activePane="bottomLeft" state="frozen"/>
      <selection activeCell="C180" sqref="C180"/>
      <selection pane="bottomLeft" activeCell="F20" sqref="F20"/>
    </sheetView>
  </sheetViews>
  <sheetFormatPr defaultColWidth="8.7109375" defaultRowHeight="16.5"/>
  <cols>
    <col min="1" max="1" width="7.42578125" style="37" customWidth="1"/>
    <col min="2" max="2" width="56.28515625" style="38" customWidth="1"/>
    <col min="3" max="3" width="6.28515625" style="34" customWidth="1"/>
    <col min="4" max="4" width="9" style="35" customWidth="1"/>
    <col min="5" max="5" width="19.42578125" style="36" customWidth="1"/>
    <col min="6" max="6" width="19.42578125" style="50" customWidth="1"/>
    <col min="7" max="16384" width="8.7109375" style="17"/>
  </cols>
  <sheetData>
    <row r="1" spans="1:6">
      <c r="A1" s="26" t="s">
        <v>156</v>
      </c>
      <c r="B1" s="27" t="s">
        <v>157</v>
      </c>
      <c r="F1" s="18"/>
    </row>
    <row r="2" spans="1:6">
      <c r="C2" s="39"/>
      <c r="D2" s="40"/>
      <c r="E2" s="207"/>
      <c r="F2" s="207"/>
    </row>
    <row r="3" spans="1:6" s="47" customFormat="1" ht="16.5" customHeight="1">
      <c r="A3" s="42" t="s">
        <v>4</v>
      </c>
      <c r="B3" s="43" t="s">
        <v>8</v>
      </c>
      <c r="C3" s="41" t="s">
        <v>7</v>
      </c>
      <c r="D3" s="44" t="s">
        <v>10</v>
      </c>
      <c r="E3" s="45" t="s">
        <v>11</v>
      </c>
      <c r="F3" s="46" t="s">
        <v>9</v>
      </c>
    </row>
    <row r="4" spans="1:6" s="48" customFormat="1">
      <c r="B4" s="43" t="str">
        <f ca="1">MID(CELL("filename",B4),FIND("]",CELL("filename",B4))+1,255)</f>
        <v>1. RAZSVETLJAVA</v>
      </c>
      <c r="C4" s="49"/>
      <c r="D4" s="35"/>
      <c r="E4" s="36"/>
      <c r="F4" s="50"/>
    </row>
    <row r="5" spans="1:6" s="55" customFormat="1" ht="33">
      <c r="A5" s="51" t="s">
        <v>153</v>
      </c>
      <c r="B5" s="52" t="s">
        <v>31</v>
      </c>
      <c r="C5" s="53"/>
      <c r="D5" s="35"/>
      <c r="E5" s="54"/>
      <c r="F5" s="50"/>
    </row>
    <row r="6" spans="1:6" s="55" customFormat="1" ht="148.5">
      <c r="A6" s="51" t="s">
        <v>153</v>
      </c>
      <c r="B6" s="52" t="s">
        <v>32</v>
      </c>
      <c r="C6" s="53"/>
      <c r="D6" s="35"/>
      <c r="E6" s="56"/>
      <c r="F6" s="50"/>
    </row>
    <row r="7" spans="1:6" s="55" customFormat="1" ht="99">
      <c r="A7" s="51" t="s">
        <v>153</v>
      </c>
      <c r="B7" s="52" t="s">
        <v>46</v>
      </c>
      <c r="C7" s="53"/>
      <c r="D7" s="35"/>
      <c r="E7" s="56"/>
      <c r="F7" s="50"/>
    </row>
    <row r="8" spans="1:6" s="55" customFormat="1">
      <c r="A8" s="51" t="s">
        <v>153</v>
      </c>
      <c r="B8" s="52" t="s">
        <v>44</v>
      </c>
      <c r="C8" s="53"/>
      <c r="D8" s="35"/>
      <c r="E8" s="56"/>
      <c r="F8" s="50"/>
    </row>
    <row r="9" spans="1:6" s="55" customFormat="1" ht="148.5">
      <c r="A9" s="51" t="s">
        <v>153</v>
      </c>
      <c r="B9" s="52" t="s">
        <v>80</v>
      </c>
      <c r="C9" s="53"/>
      <c r="D9" s="35"/>
      <c r="E9" s="56"/>
      <c r="F9" s="50"/>
    </row>
    <row r="10" spans="1:6" s="55" customFormat="1" ht="33">
      <c r="A10" s="57" t="s">
        <v>153</v>
      </c>
      <c r="B10" s="58" t="s">
        <v>34</v>
      </c>
      <c r="C10" s="53"/>
      <c r="D10" s="35"/>
      <c r="E10" s="56"/>
      <c r="F10" s="50"/>
    </row>
    <row r="11" spans="1:6" s="55" customFormat="1">
      <c r="A11" s="59"/>
      <c r="B11" s="60"/>
      <c r="C11" s="60"/>
      <c r="D11" s="61"/>
      <c r="E11" s="62"/>
      <c r="F11" s="63"/>
    </row>
    <row r="12" spans="1:6" s="36" customFormat="1">
      <c r="A12" s="64">
        <v>1</v>
      </c>
      <c r="B12" s="65" t="s">
        <v>71</v>
      </c>
      <c r="C12" s="66"/>
      <c r="D12" s="67"/>
      <c r="E12" s="68"/>
      <c r="F12" s="69"/>
    </row>
    <row r="13" spans="1:6" s="36" customFormat="1">
      <c r="A13" s="70"/>
      <c r="B13" s="48" t="s">
        <v>78</v>
      </c>
      <c r="C13" s="66"/>
      <c r="D13" s="67"/>
      <c r="E13" s="68"/>
      <c r="F13" s="69"/>
    </row>
    <row r="14" spans="1:6" s="36" customFormat="1">
      <c r="A14" s="70"/>
      <c r="B14" s="71"/>
      <c r="C14" s="66"/>
      <c r="D14" s="67"/>
      <c r="E14" s="68"/>
      <c r="F14" s="69"/>
    </row>
    <row r="15" spans="1:6" s="36" customFormat="1" ht="99">
      <c r="A15" s="72">
        <f>MAX(A$12:A12)+0.01</f>
        <v>1.01</v>
      </c>
      <c r="B15" s="71" t="s">
        <v>105</v>
      </c>
      <c r="C15" s="66" t="s">
        <v>6</v>
      </c>
      <c r="D15" s="73">
        <v>2</v>
      </c>
      <c r="E15" s="95">
        <v>0</v>
      </c>
      <c r="F15" s="74">
        <f>+D15*E15</f>
        <v>0</v>
      </c>
    </row>
    <row r="16" spans="1:6">
      <c r="A16" s="72"/>
      <c r="B16" s="71"/>
      <c r="C16" s="66"/>
      <c r="D16" s="67"/>
      <c r="E16" s="75"/>
      <c r="F16" s="74"/>
    </row>
    <row r="17" spans="1:6" ht="66">
      <c r="A17" s="72">
        <f>MAX(A$12:A15)+0.01</f>
        <v>1.02</v>
      </c>
      <c r="B17" s="17" t="s">
        <v>112</v>
      </c>
      <c r="C17" s="66" t="s">
        <v>6</v>
      </c>
      <c r="D17" s="73">
        <v>1</v>
      </c>
      <c r="E17" s="95">
        <v>0</v>
      </c>
      <c r="F17" s="74">
        <f t="shared" ref="F17" si="0">+D17*E17</f>
        <v>0</v>
      </c>
    </row>
    <row r="18" spans="1:6">
      <c r="A18" s="72"/>
      <c r="B18" s="17"/>
      <c r="C18" s="66"/>
      <c r="D18" s="73"/>
      <c r="E18" s="28" t="s">
        <v>158</v>
      </c>
      <c r="F18" s="74"/>
    </row>
    <row r="19" spans="1:6" s="36" customFormat="1">
      <c r="A19" s="64"/>
      <c r="B19" s="65" t="s">
        <v>98</v>
      </c>
      <c r="C19" s="66"/>
      <c r="D19" s="67"/>
      <c r="E19" s="68"/>
      <c r="F19" s="69"/>
    </row>
    <row r="20" spans="1:6" s="36" customFormat="1" ht="49.5">
      <c r="A20" s="72">
        <f>MAX(A$12:A19)+0.01</f>
        <v>1.03</v>
      </c>
      <c r="B20" s="76" t="s">
        <v>142</v>
      </c>
      <c r="C20" s="66" t="s">
        <v>6</v>
      </c>
      <c r="D20" s="73">
        <v>1</v>
      </c>
      <c r="E20" s="95">
        <v>0</v>
      </c>
      <c r="F20" s="74">
        <f>+D20*E20</f>
        <v>0</v>
      </c>
    </row>
    <row r="21" spans="1:6" s="38" customFormat="1">
      <c r="A21" s="72"/>
      <c r="C21" s="66"/>
      <c r="D21" s="73"/>
      <c r="E21" s="75"/>
      <c r="F21" s="74"/>
    </row>
    <row r="22" spans="1:6" s="38" customFormat="1">
      <c r="A22" s="72"/>
      <c r="B22" s="77" t="s">
        <v>43</v>
      </c>
      <c r="C22" s="66"/>
      <c r="D22" s="73"/>
      <c r="E22" s="75"/>
      <c r="F22" s="74"/>
    </row>
    <row r="23" spans="1:6" s="38" customFormat="1" ht="148.5">
      <c r="A23" s="72">
        <f>MAX(A$12:A22)+0.01</f>
        <v>1.04</v>
      </c>
      <c r="B23" s="17" t="s">
        <v>143</v>
      </c>
      <c r="C23" s="66" t="s">
        <v>6</v>
      </c>
      <c r="D23" s="67">
        <v>1</v>
      </c>
      <c r="E23" s="95">
        <v>0</v>
      </c>
      <c r="F23" s="74">
        <f t="shared" ref="F23" si="1">+D23*E23</f>
        <v>0</v>
      </c>
    </row>
    <row r="24" spans="1:6" s="38" customFormat="1">
      <c r="A24" s="72"/>
      <c r="B24" s="78"/>
      <c r="C24" s="66"/>
      <c r="D24" s="67"/>
      <c r="E24" s="75"/>
      <c r="F24" s="74"/>
    </row>
    <row r="25" spans="1:6" s="38" customFormat="1">
      <c r="A25" s="72"/>
      <c r="B25" s="77" t="s">
        <v>69</v>
      </c>
      <c r="C25" s="66"/>
      <c r="D25" s="67"/>
      <c r="E25" s="75"/>
      <c r="F25" s="74"/>
    </row>
    <row r="26" spans="1:6" s="38" customFormat="1">
      <c r="A26" s="72">
        <f>MAX(A$12:A25)+0.01</f>
        <v>1.05</v>
      </c>
      <c r="B26" s="78" t="s">
        <v>96</v>
      </c>
      <c r="C26" s="66" t="s">
        <v>45</v>
      </c>
      <c r="D26" s="67">
        <v>1</v>
      </c>
      <c r="E26" s="95">
        <v>0</v>
      </c>
      <c r="F26" s="74">
        <f>+D26*E26</f>
        <v>0</v>
      </c>
    </row>
    <row r="27" spans="1:6" s="38" customFormat="1">
      <c r="A27" s="72"/>
      <c r="B27" s="79"/>
      <c r="C27" s="66"/>
      <c r="D27" s="67"/>
      <c r="E27" s="75"/>
      <c r="F27" s="74"/>
    </row>
    <row r="28" spans="1:6">
      <c r="A28" s="72"/>
      <c r="B28" s="80" t="s">
        <v>70</v>
      </c>
      <c r="C28" s="81"/>
      <c r="D28" s="82"/>
      <c r="E28" s="83"/>
      <c r="F28" s="74"/>
    </row>
    <row r="29" spans="1:6" ht="33">
      <c r="A29" s="72">
        <f>MAX(A$12:A28)+0.01</f>
        <v>1.06</v>
      </c>
      <c r="B29" s="71" t="s">
        <v>97</v>
      </c>
      <c r="C29" s="66" t="s">
        <v>45</v>
      </c>
      <c r="D29" s="67">
        <v>1</v>
      </c>
      <c r="E29" s="95">
        <v>0</v>
      </c>
      <c r="F29" s="74">
        <f>+D29*E29</f>
        <v>0</v>
      </c>
    </row>
    <row r="30" spans="1:6" s="36" customFormat="1">
      <c r="A30" s="84"/>
      <c r="B30" s="85"/>
      <c r="C30" s="86"/>
      <c r="D30" s="87"/>
      <c r="E30" s="88"/>
      <c r="F30" s="89"/>
    </row>
    <row r="31" spans="1:6">
      <c r="A31" s="65" t="s">
        <v>33</v>
      </c>
      <c r="B31" s="90"/>
      <c r="C31" s="91"/>
      <c r="D31" s="92"/>
      <c r="E31" s="93"/>
      <c r="F31" s="94">
        <f>SUM(F13:F30)</f>
        <v>0</v>
      </c>
    </row>
  </sheetData>
  <sheetProtection algorithmName="SHA-512" hashValue="8Tg3ryPXJSiDe+eJEpQulQ/u5cjtY99I0213rAyyskgeHdB+LUXtTHQj4LsZw30WGm6qSlrMOrheCrFV4fDk6Q==" saltValue="Mq1UvCMpgQCeBawTq3pY8g==" spinCount="100000" sheet="1" objects="1" scenarios="1"/>
  <mergeCells count="1">
    <mergeCell ref="E2:F2"/>
  </mergeCells>
  <printOptions horizontalCentered="1" gridLines="1"/>
  <pageMargins left="0.78740157480314965" right="0.39370078740157483" top="0.74803149606299213" bottom="0.74803149606299213" header="0.31496062992125984" footer="0.31496062992125984"/>
  <pageSetup paperSize="9" scale="48"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00BCA-40C7-492D-AA30-49ACDE9A323C}">
  <dimension ref="A1:F96"/>
  <sheetViews>
    <sheetView view="pageBreakPreview" zoomScaleNormal="100" zoomScaleSheetLayoutView="100" workbookViewId="0">
      <pane ySplit="3" topLeftCell="A20" activePane="bottomLeft" state="frozen"/>
      <selection activeCell="I28" sqref="I28"/>
      <selection pane="bottomLeft" activeCell="E28" sqref="E28"/>
    </sheetView>
  </sheetViews>
  <sheetFormatPr defaultColWidth="8.7109375" defaultRowHeight="16.5"/>
  <cols>
    <col min="1" max="1" width="10.140625" style="37" customWidth="1"/>
    <col min="2" max="2" width="56.28515625" style="38" customWidth="1"/>
    <col min="3" max="3" width="9.28515625" style="96" customWidth="1"/>
    <col min="4" max="4" width="10.140625" style="35" customWidth="1"/>
    <col min="5" max="5" width="23" style="97" customWidth="1"/>
    <col min="6" max="6" width="23" style="100" customWidth="1"/>
    <col min="7" max="16384" width="8.7109375" style="17"/>
  </cols>
  <sheetData>
    <row r="1" spans="1:6">
      <c r="A1" s="26" t="s">
        <v>156</v>
      </c>
      <c r="B1" s="27" t="s">
        <v>157</v>
      </c>
      <c r="F1" s="98"/>
    </row>
    <row r="2" spans="1:6" s="47" customFormat="1" ht="16.5" customHeight="1">
      <c r="A2" s="42"/>
      <c r="B2" s="43"/>
      <c r="C2" s="99"/>
      <c r="D2" s="208"/>
      <c r="E2" s="207"/>
      <c r="F2" s="207"/>
    </row>
    <row r="3" spans="1:6" s="47" customFormat="1" ht="16.5" customHeight="1">
      <c r="A3" s="42" t="s">
        <v>4</v>
      </c>
      <c r="B3" s="43" t="s">
        <v>8</v>
      </c>
      <c r="C3" s="99" t="s">
        <v>7</v>
      </c>
      <c r="D3" s="44" t="s">
        <v>10</v>
      </c>
      <c r="E3" s="45" t="s">
        <v>11</v>
      </c>
      <c r="F3" s="46" t="s">
        <v>9</v>
      </c>
    </row>
    <row r="4" spans="1:6" s="48" customFormat="1">
      <c r="B4" s="43" t="str">
        <f ca="1">MID(CELL("filename",B4),FIND("]",CELL("filename",B4))+1,255)</f>
        <v>2. MONTAŽNI MATERIAL</v>
      </c>
      <c r="C4" s="99"/>
      <c r="D4" s="35"/>
      <c r="E4" s="97"/>
      <c r="F4" s="100"/>
    </row>
    <row r="5" spans="1:6" s="55" customFormat="1" ht="33">
      <c r="A5" s="51" t="s">
        <v>153</v>
      </c>
      <c r="B5" s="52" t="s">
        <v>31</v>
      </c>
      <c r="C5" s="101"/>
      <c r="D5" s="35"/>
      <c r="E5" s="97"/>
      <c r="F5" s="100"/>
    </row>
    <row r="6" spans="1:6" s="55" customFormat="1" ht="148.5">
      <c r="A6" s="51" t="s">
        <v>153</v>
      </c>
      <c r="B6" s="52" t="s">
        <v>32</v>
      </c>
      <c r="C6" s="101"/>
      <c r="D6" s="35"/>
      <c r="E6" s="97"/>
      <c r="F6" s="100"/>
    </row>
    <row r="7" spans="1:6" s="55" customFormat="1" ht="99">
      <c r="A7" s="51" t="s">
        <v>153</v>
      </c>
      <c r="B7" s="52" t="s">
        <v>65</v>
      </c>
      <c r="C7" s="101"/>
      <c r="D7" s="35"/>
      <c r="E7" s="97"/>
      <c r="F7" s="100"/>
    </row>
    <row r="8" spans="1:6" s="55" customFormat="1" ht="133.5" customHeight="1">
      <c r="A8" s="51" t="s">
        <v>153</v>
      </c>
      <c r="B8" s="52" t="s">
        <v>80</v>
      </c>
      <c r="C8" s="101"/>
      <c r="D8" s="35"/>
      <c r="E8" s="97"/>
      <c r="F8" s="100"/>
    </row>
    <row r="9" spans="1:6" s="55" customFormat="1" ht="33">
      <c r="A9" s="57" t="s">
        <v>153</v>
      </c>
      <c r="B9" s="58" t="s">
        <v>34</v>
      </c>
      <c r="C9" s="101"/>
      <c r="D9" s="35"/>
      <c r="E9" s="97"/>
      <c r="F9" s="100"/>
    </row>
    <row r="10" spans="1:6" s="55" customFormat="1">
      <c r="A10" s="59"/>
      <c r="B10" s="60"/>
      <c r="C10" s="102"/>
      <c r="D10" s="61"/>
      <c r="E10" s="60"/>
      <c r="F10" s="63"/>
    </row>
    <row r="11" spans="1:6" s="36" customFormat="1">
      <c r="A11" s="49">
        <v>2</v>
      </c>
      <c r="B11" s="65" t="s">
        <v>72</v>
      </c>
      <c r="C11" s="103"/>
      <c r="D11" s="67"/>
      <c r="E11" s="104"/>
      <c r="F11" s="74"/>
    </row>
    <row r="12" spans="1:6" s="36" customFormat="1">
      <c r="A12" s="105"/>
      <c r="B12" s="71"/>
      <c r="C12" s="103"/>
      <c r="D12" s="67"/>
      <c r="E12" s="104"/>
      <c r="F12" s="74"/>
    </row>
    <row r="13" spans="1:6" s="36" customFormat="1" ht="120" customHeight="1">
      <c r="A13" s="106"/>
      <c r="B13" s="90" t="s">
        <v>81</v>
      </c>
      <c r="C13" s="107"/>
      <c r="D13" s="108"/>
      <c r="E13" s="109"/>
      <c r="F13" s="110"/>
    </row>
    <row r="14" spans="1:6" s="36" customFormat="1" ht="66">
      <c r="A14" s="106"/>
      <c r="B14" s="90" t="s">
        <v>113</v>
      </c>
      <c r="C14" s="103"/>
      <c r="D14" s="67"/>
      <c r="E14" s="104"/>
      <c r="F14" s="74"/>
    </row>
    <row r="15" spans="1:6" s="36" customFormat="1">
      <c r="A15" s="106"/>
      <c r="B15" s="90"/>
      <c r="C15" s="103"/>
      <c r="D15" s="67"/>
      <c r="E15" s="104"/>
      <c r="F15" s="74"/>
    </row>
    <row r="16" spans="1:6" s="36" customFormat="1">
      <c r="A16" s="106">
        <f>MAX(A$11:A11)+0.001</f>
        <v>2.0009999999999999</v>
      </c>
      <c r="B16" s="71" t="s">
        <v>114</v>
      </c>
      <c r="C16" s="103" t="s">
        <v>47</v>
      </c>
      <c r="D16" s="67">
        <v>15</v>
      </c>
      <c r="E16" s="29">
        <v>0</v>
      </c>
      <c r="F16" s="74">
        <f>E16*D16</f>
        <v>0</v>
      </c>
    </row>
    <row r="17" spans="1:6" s="36" customFormat="1">
      <c r="A17" s="106"/>
      <c r="B17" s="90"/>
      <c r="C17" s="103"/>
      <c r="D17" s="67"/>
      <c r="E17" s="104"/>
      <c r="F17" s="74"/>
    </row>
    <row r="18" spans="1:6" s="36" customFormat="1">
      <c r="A18" s="106">
        <f>MAX(A$11:A17)+0.001</f>
        <v>2.0019999999999998</v>
      </c>
      <c r="B18" s="71" t="s">
        <v>115</v>
      </c>
      <c r="C18" s="103" t="s">
        <v>47</v>
      </c>
      <c r="D18" s="67">
        <v>45</v>
      </c>
      <c r="E18" s="29">
        <v>0</v>
      </c>
      <c r="F18" s="74">
        <f>E18*D18</f>
        <v>0</v>
      </c>
    </row>
    <row r="19" spans="1:6" s="36" customFormat="1">
      <c r="A19" s="106"/>
      <c r="B19" s="71"/>
      <c r="C19" s="103"/>
      <c r="D19" s="67"/>
      <c r="E19" s="104"/>
      <c r="F19" s="74"/>
    </row>
    <row r="20" spans="1:6" s="36" customFormat="1">
      <c r="A20" s="106">
        <f>MAX(A$11:A19)+0.001</f>
        <v>2.0030000000000001</v>
      </c>
      <c r="B20" s="71" t="s">
        <v>116</v>
      </c>
      <c r="C20" s="103" t="s">
        <v>47</v>
      </c>
      <c r="D20" s="67">
        <v>15</v>
      </c>
      <c r="E20" s="29">
        <v>0</v>
      </c>
      <c r="F20" s="74">
        <f>E20*D20</f>
        <v>0</v>
      </c>
    </row>
    <row r="21" spans="1:6" s="36" customFormat="1">
      <c r="A21" s="106"/>
      <c r="B21" s="71"/>
      <c r="C21" s="103"/>
      <c r="D21" s="67"/>
      <c r="E21" s="104"/>
      <c r="F21" s="74"/>
    </row>
    <row r="22" spans="1:6" s="36" customFormat="1">
      <c r="A22" s="106">
        <f>MAX(A$11:A20)+0.001</f>
        <v>2.004</v>
      </c>
      <c r="B22" s="71" t="s">
        <v>117</v>
      </c>
      <c r="C22" s="103" t="s">
        <v>47</v>
      </c>
      <c r="D22" s="67">
        <v>40</v>
      </c>
      <c r="E22" s="29">
        <v>0</v>
      </c>
      <c r="F22" s="74">
        <f>E22*D22</f>
        <v>0</v>
      </c>
    </row>
    <row r="23" spans="1:6" s="36" customFormat="1">
      <c r="A23" s="106"/>
      <c r="B23" s="71"/>
      <c r="C23" s="103"/>
      <c r="D23" s="67"/>
      <c r="E23" s="104"/>
      <c r="F23" s="74"/>
    </row>
    <row r="24" spans="1:6" s="36" customFormat="1">
      <c r="A24" s="106">
        <f>MAX(A$11:A22)+0.001</f>
        <v>2.0049999999999999</v>
      </c>
      <c r="B24" s="71" t="s">
        <v>118</v>
      </c>
      <c r="C24" s="103" t="s">
        <v>47</v>
      </c>
      <c r="D24" s="67">
        <v>5</v>
      </c>
      <c r="E24" s="29">
        <v>0</v>
      </c>
      <c r="F24" s="74">
        <f>E24*D24</f>
        <v>0</v>
      </c>
    </row>
    <row r="25" spans="1:6" s="36" customFormat="1">
      <c r="A25" s="106"/>
      <c r="B25" s="71"/>
      <c r="C25" s="103"/>
      <c r="D25" s="67"/>
      <c r="E25" s="104"/>
      <c r="F25" s="74"/>
    </row>
    <row r="26" spans="1:6" s="36" customFormat="1" ht="33">
      <c r="A26" s="106">
        <f>MAX(A$11:A25)+0.001</f>
        <v>2.0059999999999998</v>
      </c>
      <c r="B26" s="71" t="s">
        <v>119</v>
      </c>
      <c r="C26" s="103" t="s">
        <v>47</v>
      </c>
      <c r="D26" s="67">
        <v>18</v>
      </c>
      <c r="E26" s="29">
        <v>0</v>
      </c>
      <c r="F26" s="74">
        <f>E26*D26</f>
        <v>0</v>
      </c>
    </row>
    <row r="27" spans="1:6" s="36" customFormat="1">
      <c r="A27" s="106"/>
      <c r="B27" s="71"/>
      <c r="C27" s="103"/>
      <c r="D27" s="67"/>
      <c r="E27" s="104"/>
      <c r="F27" s="74"/>
    </row>
    <row r="28" spans="1:6" s="36" customFormat="1" ht="33">
      <c r="A28" s="106">
        <f>MAX(A$11:A27)+0.001</f>
        <v>2.0070000000000001</v>
      </c>
      <c r="B28" s="71" t="s">
        <v>120</v>
      </c>
      <c r="C28" s="103" t="s">
        <v>47</v>
      </c>
      <c r="D28" s="67">
        <v>15</v>
      </c>
      <c r="E28" s="29">
        <v>0</v>
      </c>
      <c r="F28" s="74">
        <f>E28*D28</f>
        <v>0</v>
      </c>
    </row>
    <row r="29" spans="1:6" s="36" customFormat="1">
      <c r="A29" s="106"/>
      <c r="B29" s="71"/>
      <c r="C29" s="103"/>
      <c r="D29" s="67"/>
      <c r="E29" s="104"/>
      <c r="F29" s="74"/>
    </row>
    <row r="30" spans="1:6" s="36" customFormat="1" ht="49.5">
      <c r="A30" s="106"/>
      <c r="B30" s="111" t="s">
        <v>124</v>
      </c>
      <c r="C30" s="103"/>
      <c r="D30" s="67"/>
      <c r="E30" s="104"/>
      <c r="F30" s="74"/>
    </row>
    <row r="31" spans="1:6" s="36" customFormat="1">
      <c r="A31" s="106">
        <f>MAX(A$11:A30)+0.001</f>
        <v>2.008</v>
      </c>
      <c r="B31" s="71" t="s">
        <v>121</v>
      </c>
      <c r="C31" s="103" t="s">
        <v>47</v>
      </c>
      <c r="D31" s="67">
        <v>30</v>
      </c>
      <c r="E31" s="29">
        <v>0</v>
      </c>
      <c r="F31" s="74">
        <f>E31*D31</f>
        <v>0</v>
      </c>
    </row>
    <row r="32" spans="1:6" s="36" customFormat="1">
      <c r="A32" s="106"/>
      <c r="B32" s="71"/>
      <c r="C32" s="103"/>
      <c r="D32" s="67"/>
      <c r="E32" s="104"/>
      <c r="F32" s="74"/>
    </row>
    <row r="33" spans="1:6" s="36" customFormat="1">
      <c r="A33" s="106">
        <f>MAX(A$11:A32)+0.001</f>
        <v>2.0089999999999999</v>
      </c>
      <c r="B33" s="71" t="s">
        <v>122</v>
      </c>
      <c r="C33" s="103" t="s">
        <v>47</v>
      </c>
      <c r="D33" s="67">
        <v>20</v>
      </c>
      <c r="E33" s="29">
        <v>0</v>
      </c>
      <c r="F33" s="74">
        <f>E33*D33</f>
        <v>0</v>
      </c>
    </row>
    <row r="34" spans="1:6" s="36" customFormat="1">
      <c r="A34" s="106"/>
      <c r="B34" s="71"/>
      <c r="C34" s="103"/>
      <c r="D34" s="67"/>
      <c r="E34" s="104"/>
      <c r="F34" s="74"/>
    </row>
    <row r="35" spans="1:6" s="36" customFormat="1">
      <c r="A35" s="106">
        <f>MAX(A$11:A34)+0.001</f>
        <v>2.0099999999999998</v>
      </c>
      <c r="B35" s="71" t="s">
        <v>123</v>
      </c>
      <c r="C35" s="103" t="s">
        <v>47</v>
      </c>
      <c r="D35" s="67">
        <v>10</v>
      </c>
      <c r="E35" s="29">
        <v>0</v>
      </c>
      <c r="F35" s="74">
        <f>E35*D35</f>
        <v>0</v>
      </c>
    </row>
    <row r="36" spans="1:6" s="36" customFormat="1">
      <c r="A36" s="106"/>
      <c r="B36" s="71"/>
      <c r="C36" s="103"/>
      <c r="D36" s="67"/>
      <c r="E36" s="104"/>
      <c r="F36" s="74"/>
    </row>
    <row r="37" spans="1:6" s="36" customFormat="1">
      <c r="A37" s="106">
        <f>MAX(A$11:A36)+0.001</f>
        <v>2.0110000000000001</v>
      </c>
      <c r="B37" s="71" t="s">
        <v>127</v>
      </c>
      <c r="C37" s="103" t="s">
        <v>47</v>
      </c>
      <c r="D37" s="67">
        <v>20</v>
      </c>
      <c r="E37" s="29">
        <v>0</v>
      </c>
      <c r="F37" s="74">
        <f>E37*D37</f>
        <v>0</v>
      </c>
    </row>
    <row r="38" spans="1:6" s="36" customFormat="1">
      <c r="A38" s="106"/>
      <c r="B38" s="71"/>
      <c r="C38" s="103"/>
      <c r="D38" s="67"/>
      <c r="E38" s="104"/>
      <c r="F38" s="74"/>
    </row>
    <row r="39" spans="1:6" s="36" customFormat="1">
      <c r="A39" s="106">
        <f>MAX(A$11:A38)+0.001</f>
        <v>2.012</v>
      </c>
      <c r="B39" s="71" t="s">
        <v>128</v>
      </c>
      <c r="C39" s="103" t="s">
        <v>47</v>
      </c>
      <c r="D39" s="67">
        <v>10</v>
      </c>
      <c r="E39" s="29">
        <v>0</v>
      </c>
      <c r="F39" s="74">
        <f>E39*D39</f>
        <v>0</v>
      </c>
    </row>
    <row r="40" spans="1:6" s="36" customFormat="1">
      <c r="A40" s="106"/>
      <c r="B40" s="71"/>
      <c r="C40" s="103"/>
      <c r="D40" s="67"/>
      <c r="E40" s="104"/>
      <c r="F40" s="74"/>
    </row>
    <row r="41" spans="1:6" s="36" customFormat="1">
      <c r="A41" s="106">
        <f>MAX(A$11:A40)+0.001</f>
        <v>2.0129999999999999</v>
      </c>
      <c r="B41" s="71" t="s">
        <v>125</v>
      </c>
      <c r="C41" s="103" t="s">
        <v>47</v>
      </c>
      <c r="D41" s="67">
        <v>15</v>
      </c>
      <c r="E41" s="29">
        <v>0</v>
      </c>
      <c r="F41" s="74">
        <f>E41*D41</f>
        <v>0</v>
      </c>
    </row>
    <row r="42" spans="1:6" s="38" customFormat="1">
      <c r="A42" s="106"/>
      <c r="B42" s="17"/>
      <c r="C42" s="112"/>
      <c r="D42" s="113"/>
      <c r="E42" s="114"/>
      <c r="F42" s="74"/>
    </row>
    <row r="43" spans="1:6" s="38" customFormat="1" ht="33">
      <c r="A43" s="106">
        <f>MAX(A$11:A42)+0.001</f>
        <v>2.0139999999999998</v>
      </c>
      <c r="B43" s="17" t="s">
        <v>126</v>
      </c>
      <c r="C43" s="96" t="s">
        <v>45</v>
      </c>
      <c r="D43" s="73">
        <v>1</v>
      </c>
      <c r="E43" s="29">
        <v>0</v>
      </c>
      <c r="F43" s="74">
        <f>E43*D43</f>
        <v>0</v>
      </c>
    </row>
    <row r="44" spans="1:6" s="38" customFormat="1">
      <c r="A44" s="106"/>
      <c r="B44" s="17"/>
      <c r="C44" s="112"/>
      <c r="D44" s="113"/>
      <c r="E44" s="114"/>
      <c r="F44" s="74"/>
    </row>
    <row r="45" spans="1:6" s="38" customFormat="1" ht="297">
      <c r="A45" s="106">
        <f>MAX(A$11:A44)+0.001</f>
        <v>2.0150000000000001</v>
      </c>
      <c r="B45" s="17" t="s">
        <v>131</v>
      </c>
      <c r="C45" s="96" t="s">
        <v>45</v>
      </c>
      <c r="D45" s="73">
        <v>1</v>
      </c>
      <c r="E45" s="29">
        <v>0</v>
      </c>
      <c r="F45" s="74">
        <f>E45*D45</f>
        <v>0</v>
      </c>
    </row>
    <row r="46" spans="1:6" s="38" customFormat="1">
      <c r="A46" s="106"/>
      <c r="B46" s="71"/>
      <c r="C46" s="115"/>
      <c r="D46" s="116"/>
      <c r="E46" s="114"/>
      <c r="F46" s="74"/>
    </row>
    <row r="47" spans="1:6" s="38" customFormat="1">
      <c r="A47" s="106">
        <f>MAX(A$11:A46)+0.001</f>
        <v>2.016</v>
      </c>
      <c r="B47" s="71" t="s">
        <v>129</v>
      </c>
      <c r="C47" s="103" t="s">
        <v>45</v>
      </c>
      <c r="D47" s="67">
        <v>1</v>
      </c>
      <c r="E47" s="29">
        <v>0</v>
      </c>
      <c r="F47" s="74">
        <f>E47*D47</f>
        <v>0</v>
      </c>
    </row>
    <row r="48" spans="1:6">
      <c r="A48" s="106"/>
      <c r="B48" s="71"/>
      <c r="C48" s="117"/>
      <c r="D48" s="113"/>
      <c r="E48" s="114"/>
      <c r="F48" s="74"/>
    </row>
    <row r="49" spans="1:6">
      <c r="A49" s="106">
        <f>MAX(A$11:A48)+0.001</f>
        <v>2.0169999999999999</v>
      </c>
      <c r="B49" s="71" t="s">
        <v>130</v>
      </c>
      <c r="C49" s="103" t="s">
        <v>45</v>
      </c>
      <c r="D49" s="67">
        <v>3</v>
      </c>
      <c r="E49" s="29">
        <v>0</v>
      </c>
      <c r="F49" s="74">
        <f>E49*D49</f>
        <v>0</v>
      </c>
    </row>
    <row r="50" spans="1:6">
      <c r="A50" s="106"/>
      <c r="B50" s="71"/>
      <c r="C50" s="103"/>
      <c r="D50" s="67"/>
      <c r="E50" s="104"/>
      <c r="F50" s="74"/>
    </row>
    <row r="51" spans="1:6" ht="18.75" customHeight="1">
      <c r="A51" s="106">
        <f>MAX(A$11:A49)+0.001</f>
        <v>2.0179999999999998</v>
      </c>
      <c r="B51" s="71" t="s">
        <v>107</v>
      </c>
      <c r="C51" s="103" t="s">
        <v>47</v>
      </c>
      <c r="D51" s="67">
        <v>60</v>
      </c>
      <c r="E51" s="29">
        <v>0</v>
      </c>
      <c r="F51" s="74">
        <f>E51*D51</f>
        <v>0</v>
      </c>
    </row>
    <row r="52" spans="1:6">
      <c r="A52" s="106"/>
      <c r="B52" s="71"/>
      <c r="C52" s="115"/>
      <c r="D52" s="113"/>
      <c r="E52" s="118"/>
      <c r="F52" s="74"/>
    </row>
    <row r="53" spans="1:6" ht="33">
      <c r="A53" s="106">
        <f>MAX(A$11:A52)+0.001</f>
        <v>2.0190000000000001</v>
      </c>
      <c r="B53" s="71" t="s">
        <v>108</v>
      </c>
      <c r="C53" s="103" t="s">
        <v>47</v>
      </c>
      <c r="D53" s="67">
        <v>30</v>
      </c>
      <c r="E53" s="29">
        <v>0</v>
      </c>
      <c r="F53" s="74">
        <f>E53*D53</f>
        <v>0</v>
      </c>
    </row>
    <row r="54" spans="1:6">
      <c r="A54" s="106"/>
      <c r="B54" s="71"/>
      <c r="C54" s="103"/>
      <c r="D54" s="67"/>
      <c r="E54" s="104"/>
      <c r="F54" s="74"/>
    </row>
    <row r="55" spans="1:6" ht="33">
      <c r="A55" s="106">
        <f>MAX(A$11:A54)+0.001</f>
        <v>2.02</v>
      </c>
      <c r="B55" s="71" t="s">
        <v>109</v>
      </c>
      <c r="C55" s="103" t="s">
        <v>47</v>
      </c>
      <c r="D55" s="67">
        <v>15</v>
      </c>
      <c r="E55" s="29">
        <v>0</v>
      </c>
      <c r="F55" s="74">
        <f>E55*D55</f>
        <v>0</v>
      </c>
    </row>
    <row r="56" spans="1:6">
      <c r="A56" s="106"/>
      <c r="B56" s="71"/>
      <c r="C56" s="115"/>
      <c r="D56" s="113"/>
      <c r="E56" s="118"/>
      <c r="F56" s="74"/>
    </row>
    <row r="57" spans="1:6" ht="49.5">
      <c r="A57" s="106">
        <f>MAX(A$11:A56)+0.001</f>
        <v>2.0209999999999999</v>
      </c>
      <c r="B57" s="71" t="s">
        <v>144</v>
      </c>
      <c r="C57" s="103" t="s">
        <v>6</v>
      </c>
      <c r="D57" s="67">
        <v>20</v>
      </c>
      <c r="E57" s="29">
        <v>0</v>
      </c>
      <c r="F57" s="74">
        <f>E57*D57</f>
        <v>0</v>
      </c>
    </row>
    <row r="58" spans="1:6">
      <c r="A58" s="106"/>
      <c r="B58" s="71"/>
      <c r="C58" s="115"/>
      <c r="D58" s="113"/>
      <c r="E58" s="119"/>
      <c r="F58" s="74"/>
    </row>
    <row r="59" spans="1:6" ht="82.5">
      <c r="A59" s="120"/>
      <c r="B59" s="71" t="s">
        <v>66</v>
      </c>
      <c r="C59" s="121"/>
      <c r="D59" s="113"/>
      <c r="E59" s="119"/>
      <c r="F59" s="74"/>
    </row>
    <row r="60" spans="1:6">
      <c r="A60" s="106">
        <f>MAX(A$11:A59)+0.001</f>
        <v>2.0219999999999998</v>
      </c>
      <c r="B60" s="71" t="s">
        <v>145</v>
      </c>
      <c r="C60" s="103" t="s">
        <v>47</v>
      </c>
      <c r="D60" s="67">
        <v>4</v>
      </c>
      <c r="E60" s="29">
        <v>0</v>
      </c>
      <c r="F60" s="74">
        <f>E60*D60</f>
        <v>0</v>
      </c>
    </row>
    <row r="61" spans="1:6">
      <c r="A61" s="106"/>
      <c r="B61" s="71"/>
      <c r="C61" s="115"/>
      <c r="D61" s="113"/>
      <c r="E61" s="119"/>
      <c r="F61" s="74"/>
    </row>
    <row r="62" spans="1:6" ht="82.5">
      <c r="A62" s="120"/>
      <c r="B62" s="71" t="s">
        <v>82</v>
      </c>
      <c r="C62" s="121"/>
      <c r="D62" s="113"/>
      <c r="E62" s="119"/>
      <c r="F62" s="74"/>
    </row>
    <row r="63" spans="1:6">
      <c r="A63" s="106">
        <f>MAX(A$11:A62)+0.001</f>
        <v>2.0230000000000001</v>
      </c>
      <c r="B63" s="71" t="s">
        <v>83</v>
      </c>
      <c r="C63" s="103" t="s">
        <v>47</v>
      </c>
      <c r="D63" s="73">
        <v>12</v>
      </c>
      <c r="E63" s="29">
        <v>0</v>
      </c>
      <c r="F63" s="74">
        <f>E63*D63</f>
        <v>0</v>
      </c>
    </row>
    <row r="64" spans="1:6">
      <c r="A64" s="106">
        <f>MAX(A$11:A63)+0.001</f>
        <v>2.024</v>
      </c>
      <c r="B64" s="71" t="s">
        <v>146</v>
      </c>
      <c r="C64" s="103" t="s">
        <v>47</v>
      </c>
      <c r="D64" s="73">
        <v>6</v>
      </c>
      <c r="E64" s="29">
        <v>0</v>
      </c>
      <c r="F64" s="74">
        <f>E64*D64</f>
        <v>0</v>
      </c>
    </row>
    <row r="65" spans="1:6">
      <c r="A65" s="120"/>
      <c r="B65" s="71"/>
      <c r="C65" s="121"/>
      <c r="D65" s="73"/>
      <c r="E65" s="119"/>
      <c r="F65" s="74"/>
    </row>
    <row r="66" spans="1:6" ht="33">
      <c r="A66" s="120"/>
      <c r="B66" s="71" t="s">
        <v>76</v>
      </c>
      <c r="C66" s="121"/>
      <c r="D66" s="73"/>
      <c r="E66" s="119"/>
      <c r="F66" s="74"/>
    </row>
    <row r="67" spans="1:6">
      <c r="A67" s="106">
        <f>MAX(A$11:A66)+0.001</f>
        <v>2.0249999999999999</v>
      </c>
      <c r="B67" s="71" t="s">
        <v>68</v>
      </c>
      <c r="C67" s="103" t="s">
        <v>47</v>
      </c>
      <c r="D67" s="73">
        <v>40</v>
      </c>
      <c r="E67" s="29">
        <v>0</v>
      </c>
      <c r="F67" s="74">
        <f>E67*D67</f>
        <v>0</v>
      </c>
    </row>
    <row r="68" spans="1:6">
      <c r="A68" s="106">
        <f>MAX(A$11:A67)+0.001</f>
        <v>2.0259999999999998</v>
      </c>
      <c r="B68" s="71" t="s">
        <v>67</v>
      </c>
      <c r="C68" s="103" t="s">
        <v>47</v>
      </c>
      <c r="D68" s="73">
        <v>20</v>
      </c>
      <c r="E68" s="29">
        <v>0</v>
      </c>
      <c r="F68" s="74">
        <f>E68*D68</f>
        <v>0</v>
      </c>
    </row>
    <row r="69" spans="1:6">
      <c r="A69" s="120"/>
      <c r="B69" s="71"/>
      <c r="C69" s="121"/>
      <c r="D69" s="73"/>
      <c r="E69" s="119"/>
      <c r="F69" s="74"/>
    </row>
    <row r="70" spans="1:6" ht="33">
      <c r="A70" s="120"/>
      <c r="B70" s="71" t="s">
        <v>48</v>
      </c>
      <c r="C70" s="122"/>
      <c r="D70" s="73"/>
      <c r="E70" s="123"/>
      <c r="F70" s="74"/>
    </row>
    <row r="71" spans="1:6">
      <c r="A71" s="106">
        <f>MAX(A$11:A70)+0.001</f>
        <v>2.0270000000000001</v>
      </c>
      <c r="B71" s="71" t="s">
        <v>49</v>
      </c>
      <c r="C71" s="103" t="s">
        <v>47</v>
      </c>
      <c r="D71" s="73">
        <v>30</v>
      </c>
      <c r="E71" s="29">
        <v>0</v>
      </c>
      <c r="F71" s="74">
        <f>E71*D71</f>
        <v>0</v>
      </c>
    </row>
    <row r="72" spans="1:6">
      <c r="A72" s="106">
        <f>MAX(A$11:A71)+0.001</f>
        <v>2.028</v>
      </c>
      <c r="B72" s="71" t="s">
        <v>50</v>
      </c>
      <c r="C72" s="103" t="s">
        <v>47</v>
      </c>
      <c r="D72" s="73">
        <v>30</v>
      </c>
      <c r="E72" s="29">
        <v>0</v>
      </c>
      <c r="F72" s="74">
        <f>E72*D72</f>
        <v>0</v>
      </c>
    </row>
    <row r="73" spans="1:6">
      <c r="A73" s="106"/>
      <c r="B73" s="71"/>
      <c r="C73" s="103"/>
      <c r="D73" s="73"/>
      <c r="E73" s="104"/>
      <c r="F73" s="74"/>
    </row>
    <row r="74" spans="1:6">
      <c r="A74" s="124"/>
      <c r="B74" s="71" t="s">
        <v>84</v>
      </c>
      <c r="C74" s="66"/>
      <c r="D74" s="73"/>
      <c r="E74" s="125"/>
      <c r="F74" s="125"/>
    </row>
    <row r="75" spans="1:6">
      <c r="A75" s="106">
        <f>MAX(A$11:A74)+0.001</f>
        <v>2.0289999999999999</v>
      </c>
      <c r="B75" s="71" t="s">
        <v>85</v>
      </c>
      <c r="C75" s="66" t="s">
        <v>47</v>
      </c>
      <c r="D75" s="73">
        <v>80</v>
      </c>
      <c r="E75" s="33">
        <v>0</v>
      </c>
      <c r="F75" s="74">
        <f>E75*D75</f>
        <v>0</v>
      </c>
    </row>
    <row r="76" spans="1:6">
      <c r="A76" s="106">
        <f>MAX(A$11:A75)+0.001</f>
        <v>2.0299999999999998</v>
      </c>
      <c r="B76" s="71" t="s">
        <v>86</v>
      </c>
      <c r="C76" s="66" t="s">
        <v>47</v>
      </c>
      <c r="D76" s="73">
        <v>40</v>
      </c>
      <c r="E76" s="33">
        <v>0</v>
      </c>
      <c r="F76" s="74">
        <f>E76*D76</f>
        <v>0</v>
      </c>
    </row>
    <row r="77" spans="1:6">
      <c r="A77" s="120"/>
      <c r="B77" s="71"/>
      <c r="C77" s="121"/>
      <c r="D77" s="113"/>
      <c r="E77" s="119"/>
      <c r="F77" s="74"/>
    </row>
    <row r="78" spans="1:6" ht="69" customHeight="1">
      <c r="A78" s="106">
        <f>MAX(A$11:A77)+0.001</f>
        <v>2.0310000000000001</v>
      </c>
      <c r="B78" s="71" t="s">
        <v>77</v>
      </c>
      <c r="C78" s="103" t="s">
        <v>6</v>
      </c>
      <c r="D78" s="67">
        <v>1</v>
      </c>
      <c r="E78" s="29">
        <v>0</v>
      </c>
      <c r="F78" s="74">
        <f>E78*D78</f>
        <v>0</v>
      </c>
    </row>
    <row r="79" spans="1:6">
      <c r="A79" s="120"/>
      <c r="B79" s="71"/>
      <c r="C79" s="112"/>
      <c r="D79" s="113"/>
      <c r="E79" s="118"/>
      <c r="F79" s="74"/>
    </row>
    <row r="80" spans="1:6" ht="49.5">
      <c r="A80" s="106">
        <f>MAX(A$11:A79)+0.001</f>
        <v>2.032</v>
      </c>
      <c r="B80" s="71" t="s">
        <v>149</v>
      </c>
      <c r="C80" s="103" t="s">
        <v>6</v>
      </c>
      <c r="D80" s="67">
        <v>4</v>
      </c>
      <c r="E80" s="29">
        <v>0</v>
      </c>
      <c r="F80" s="74">
        <f>E80*D80</f>
        <v>0</v>
      </c>
    </row>
    <row r="81" spans="1:6">
      <c r="A81" s="120"/>
      <c r="B81" s="71"/>
      <c r="C81" s="112"/>
      <c r="D81" s="113"/>
      <c r="E81" s="118"/>
      <c r="F81" s="74"/>
    </row>
    <row r="82" spans="1:6" ht="49.5">
      <c r="A82" s="106">
        <f>MAX(A$11:A81)+0.001</f>
        <v>2.0329999999999999</v>
      </c>
      <c r="B82" s="71" t="s">
        <v>132</v>
      </c>
      <c r="C82" s="103" t="s">
        <v>6</v>
      </c>
      <c r="D82" s="67">
        <v>1</v>
      </c>
      <c r="E82" s="29">
        <v>0</v>
      </c>
      <c r="F82" s="74">
        <f>E82*D82</f>
        <v>0</v>
      </c>
    </row>
    <row r="83" spans="1:6">
      <c r="A83" s="120"/>
      <c r="B83" s="71"/>
      <c r="C83" s="121"/>
      <c r="D83" s="126"/>
      <c r="E83" s="119"/>
      <c r="F83" s="74"/>
    </row>
    <row r="84" spans="1:6" ht="33">
      <c r="A84" s="120"/>
      <c r="B84" s="71" t="s">
        <v>87</v>
      </c>
      <c r="C84" s="121"/>
      <c r="D84" s="126"/>
      <c r="E84" s="119"/>
      <c r="F84" s="74"/>
    </row>
    <row r="85" spans="1:6">
      <c r="A85" s="106">
        <f>MAX(A$11:A84)+0.001</f>
        <v>2.0339999999999998</v>
      </c>
      <c r="B85" s="71" t="s">
        <v>51</v>
      </c>
      <c r="C85" s="103" t="s">
        <v>6</v>
      </c>
      <c r="D85" s="67">
        <v>2</v>
      </c>
      <c r="E85" s="29">
        <v>0</v>
      </c>
      <c r="F85" s="74">
        <f>E85*D85</f>
        <v>0</v>
      </c>
    </row>
    <row r="86" spans="1:6">
      <c r="A86" s="120"/>
      <c r="B86" s="71"/>
      <c r="C86" s="121"/>
      <c r="D86" s="126"/>
      <c r="E86" s="119"/>
      <c r="F86" s="74"/>
    </row>
    <row r="87" spans="1:6">
      <c r="A87" s="120"/>
      <c r="B87" s="71" t="s">
        <v>52</v>
      </c>
      <c r="C87" s="121"/>
      <c r="D87" s="126"/>
      <c r="E87" s="119"/>
      <c r="F87" s="74"/>
    </row>
    <row r="88" spans="1:6">
      <c r="A88" s="120"/>
      <c r="B88" s="71" t="s">
        <v>53</v>
      </c>
      <c r="C88" s="121"/>
      <c r="D88" s="126"/>
      <c r="E88" s="119"/>
      <c r="F88" s="74"/>
    </row>
    <row r="89" spans="1:6">
      <c r="A89" s="106">
        <f>MAX(A$11:A88)+0.001</f>
        <v>2.0350000000000001</v>
      </c>
      <c r="B89" s="71" t="s">
        <v>54</v>
      </c>
      <c r="C89" s="103" t="s">
        <v>6</v>
      </c>
      <c r="D89" s="73">
        <v>2</v>
      </c>
      <c r="E89" s="29">
        <v>0</v>
      </c>
      <c r="F89" s="74">
        <f>E89*D89</f>
        <v>0</v>
      </c>
    </row>
    <row r="90" spans="1:6">
      <c r="A90" s="106">
        <f>MAX(A$11:A89)+0.001</f>
        <v>2.036</v>
      </c>
      <c r="B90" s="71" t="s">
        <v>55</v>
      </c>
      <c r="C90" s="103" t="s">
        <v>6</v>
      </c>
      <c r="D90" s="73">
        <v>1</v>
      </c>
      <c r="E90" s="29">
        <v>0</v>
      </c>
      <c r="F90" s="74">
        <f>E90*D90</f>
        <v>0</v>
      </c>
    </row>
    <row r="91" spans="1:6" s="66" customFormat="1">
      <c r="A91" s="124"/>
      <c r="B91" s="17"/>
      <c r="C91" s="127"/>
      <c r="D91" s="125"/>
      <c r="E91" s="128"/>
      <c r="F91" s="129"/>
    </row>
    <row r="92" spans="1:6" s="66" customFormat="1" ht="22.5" customHeight="1">
      <c r="A92" s="106">
        <f>MAX(A$11:A91)+0.001</f>
        <v>2.0369999999999999</v>
      </c>
      <c r="B92" s="17" t="s">
        <v>104</v>
      </c>
      <c r="C92" s="103" t="s">
        <v>45</v>
      </c>
      <c r="D92" s="67">
        <v>1</v>
      </c>
      <c r="E92" s="29">
        <v>0</v>
      </c>
      <c r="F92" s="74">
        <f>D92*E92</f>
        <v>0</v>
      </c>
    </row>
    <row r="93" spans="1:6">
      <c r="A93" s="120"/>
      <c r="B93" s="71"/>
      <c r="C93" s="121"/>
      <c r="D93" s="126"/>
      <c r="E93" s="119"/>
      <c r="F93" s="74"/>
    </row>
    <row r="94" spans="1:6">
      <c r="A94" s="106">
        <f>MAX(A$11:A93)+0.001</f>
        <v>2.0379999999999998</v>
      </c>
      <c r="B94" s="71" t="s">
        <v>56</v>
      </c>
      <c r="C94" s="103" t="s">
        <v>45</v>
      </c>
      <c r="D94" s="67">
        <v>1</v>
      </c>
      <c r="E94" s="29">
        <v>0</v>
      </c>
      <c r="F94" s="74">
        <f>E94*D94</f>
        <v>0</v>
      </c>
    </row>
    <row r="95" spans="1:6" s="66" customFormat="1">
      <c r="A95" s="130"/>
      <c r="B95" s="131"/>
      <c r="C95" s="132"/>
      <c r="D95" s="133"/>
      <c r="E95" s="134"/>
      <c r="F95" s="135"/>
    </row>
    <row r="96" spans="1:6">
      <c r="A96" s="65" t="s">
        <v>33</v>
      </c>
      <c r="B96" s="90"/>
      <c r="C96" s="136"/>
      <c r="D96" s="92"/>
      <c r="E96" s="137"/>
      <c r="F96" s="94">
        <f>SUM(F13:F95)</f>
        <v>0</v>
      </c>
    </row>
  </sheetData>
  <sheetProtection algorithmName="SHA-512" hashValue="nrf9AH84q+pCySuGTMg5JW17PbFIBRPAXUaZ5/1oTsGcC0rKZYe4lXfEM53uCvonKntmerbW/9eGU97Hqryw9Q==" saltValue="hWM+VU2+bg10hO6fGKKrKw=="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69"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2" manualBreakCount="2">
    <brk id="10" max="5" man="1"/>
    <brk id="7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716A4-7E3D-4378-9B4C-9BE17A3E5545}">
  <dimension ref="A1:F32"/>
  <sheetViews>
    <sheetView view="pageBreakPreview" zoomScaleNormal="100" zoomScaleSheetLayoutView="100" workbookViewId="0">
      <pane ySplit="3" topLeftCell="A4" activePane="bottomLeft" state="frozen"/>
      <selection activeCell="I28" sqref="I28"/>
      <selection pane="bottomLeft" activeCell="B5" sqref="B5"/>
    </sheetView>
  </sheetViews>
  <sheetFormatPr defaultColWidth="8.7109375" defaultRowHeight="16.5"/>
  <cols>
    <col min="1" max="1" width="9.42578125" style="37" customWidth="1"/>
    <col min="2" max="2" width="57" style="38" customWidth="1"/>
    <col min="3" max="3" width="6.28515625" style="34" customWidth="1"/>
    <col min="4" max="4" width="10" style="35" customWidth="1"/>
    <col min="5" max="5" width="23" style="97" customWidth="1"/>
    <col min="6" max="6" width="23" style="100" customWidth="1"/>
    <col min="7" max="7" width="15.7109375" style="17" customWidth="1"/>
    <col min="8" max="16384" width="8.7109375" style="17"/>
  </cols>
  <sheetData>
    <row r="1" spans="1:6">
      <c r="A1" s="26" t="s">
        <v>156</v>
      </c>
      <c r="B1" s="27" t="s">
        <v>157</v>
      </c>
      <c r="F1" s="98"/>
    </row>
    <row r="2" spans="1:6">
      <c r="E2" s="207"/>
      <c r="F2" s="207"/>
    </row>
    <row r="3" spans="1:6" s="47" customFormat="1" ht="16.5" customHeight="1">
      <c r="A3" s="42" t="s">
        <v>4</v>
      </c>
      <c r="B3" s="43" t="s">
        <v>8</v>
      </c>
      <c r="C3" s="41" t="s">
        <v>7</v>
      </c>
      <c r="D3" s="44" t="s">
        <v>10</v>
      </c>
      <c r="E3" s="138" t="s">
        <v>11</v>
      </c>
      <c r="F3" s="46" t="s">
        <v>9</v>
      </c>
    </row>
    <row r="4" spans="1:6" s="48" customFormat="1">
      <c r="B4" s="43" t="str">
        <f ca="1">MID(CELL("filename",B4),FIND("]",CELL("filename",B4))+1,255)</f>
        <v>3. RAZDELILNIKI</v>
      </c>
      <c r="C4" s="49"/>
      <c r="D4" s="35"/>
      <c r="E4" s="97"/>
      <c r="F4" s="100"/>
    </row>
    <row r="5" spans="1:6" s="55" customFormat="1" ht="33">
      <c r="A5" s="51" t="s">
        <v>153</v>
      </c>
      <c r="B5" s="52" t="s">
        <v>31</v>
      </c>
      <c r="C5" s="53"/>
      <c r="D5" s="35"/>
      <c r="E5" s="97"/>
      <c r="F5" s="100"/>
    </row>
    <row r="6" spans="1:6" s="55" customFormat="1" ht="148.5">
      <c r="A6" s="51" t="s">
        <v>153</v>
      </c>
      <c r="B6" s="52" t="s">
        <v>32</v>
      </c>
      <c r="C6" s="53"/>
      <c r="D6" s="35"/>
      <c r="E6" s="97"/>
      <c r="F6" s="100"/>
    </row>
    <row r="7" spans="1:6" s="55" customFormat="1" ht="99">
      <c r="A7" s="51" t="s">
        <v>153</v>
      </c>
      <c r="B7" s="52" t="s">
        <v>64</v>
      </c>
      <c r="C7" s="53"/>
      <c r="D7" s="35"/>
      <c r="E7" s="97"/>
      <c r="F7" s="100"/>
    </row>
    <row r="8" spans="1:6" s="55" customFormat="1" ht="99">
      <c r="A8" s="51" t="s">
        <v>153</v>
      </c>
      <c r="B8" s="52" t="s">
        <v>63</v>
      </c>
      <c r="C8" s="53"/>
      <c r="D8" s="35"/>
      <c r="E8" s="97"/>
      <c r="F8" s="100"/>
    </row>
    <row r="9" spans="1:6" s="55" customFormat="1" ht="33">
      <c r="A9" s="57" t="s">
        <v>153</v>
      </c>
      <c r="B9" s="58" t="s">
        <v>34</v>
      </c>
      <c r="C9" s="53"/>
      <c r="D9" s="35"/>
      <c r="E9" s="97"/>
      <c r="F9" s="100"/>
    </row>
    <row r="10" spans="1:6" s="55" customFormat="1">
      <c r="A10" s="60"/>
      <c r="B10" s="60"/>
      <c r="C10" s="60"/>
      <c r="D10" s="61"/>
      <c r="E10" s="60"/>
      <c r="F10" s="63"/>
    </row>
    <row r="11" spans="1:6" s="36" customFormat="1">
      <c r="A11" s="49">
        <v>3</v>
      </c>
      <c r="B11" s="65" t="s">
        <v>73</v>
      </c>
      <c r="C11" s="66"/>
      <c r="D11" s="67"/>
      <c r="E11" s="104"/>
      <c r="F11" s="74"/>
    </row>
    <row r="12" spans="1:6" s="36" customFormat="1">
      <c r="A12" s="139"/>
      <c r="B12" s="71"/>
      <c r="C12" s="66"/>
      <c r="D12" s="67"/>
      <c r="E12" s="104"/>
      <c r="F12" s="74"/>
    </row>
    <row r="13" spans="1:6" s="36" customFormat="1">
      <c r="A13" s="53">
        <f>MAX(A$11:A12)+0.01</f>
        <v>3.01</v>
      </c>
      <c r="B13" s="90" t="s">
        <v>134</v>
      </c>
      <c r="C13" s="66"/>
      <c r="D13" s="67"/>
      <c r="E13" s="104"/>
      <c r="F13" s="74"/>
    </row>
    <row r="14" spans="1:6" ht="99">
      <c r="A14" s="34"/>
      <c r="B14" s="71" t="s">
        <v>135</v>
      </c>
      <c r="C14" s="66" t="s">
        <v>45</v>
      </c>
      <c r="D14" s="67">
        <v>1</v>
      </c>
      <c r="E14" s="30">
        <v>0</v>
      </c>
      <c r="F14" s="74">
        <f>D14*$E14</f>
        <v>0</v>
      </c>
    </row>
    <row r="15" spans="1:6">
      <c r="A15" s="34"/>
      <c r="B15" s="71" t="s">
        <v>102</v>
      </c>
      <c r="C15" s="66" t="s">
        <v>6</v>
      </c>
      <c r="D15" s="67">
        <v>1</v>
      </c>
      <c r="E15" s="30">
        <v>0</v>
      </c>
      <c r="F15" s="74">
        <f t="shared" ref="F15:F24" si="0">D15*$E15</f>
        <v>0</v>
      </c>
    </row>
    <row r="16" spans="1:6">
      <c r="A16" s="34"/>
      <c r="B16" s="17" t="s">
        <v>103</v>
      </c>
      <c r="C16" s="140" t="s">
        <v>45</v>
      </c>
      <c r="D16" s="73">
        <v>1</v>
      </c>
      <c r="E16" s="31">
        <v>0</v>
      </c>
      <c r="F16" s="141">
        <f t="shared" si="0"/>
        <v>0</v>
      </c>
    </row>
    <row r="17" spans="1:6">
      <c r="A17" s="34"/>
      <c r="B17" s="17" t="s">
        <v>57</v>
      </c>
      <c r="C17" s="140" t="s">
        <v>6</v>
      </c>
      <c r="D17" s="73">
        <v>5</v>
      </c>
      <c r="E17" s="31">
        <v>0</v>
      </c>
      <c r="F17" s="141">
        <f t="shared" si="0"/>
        <v>0</v>
      </c>
    </row>
    <row r="18" spans="1:6">
      <c r="A18" s="34"/>
      <c r="B18" s="17" t="s">
        <v>74</v>
      </c>
      <c r="C18" s="140" t="s">
        <v>6</v>
      </c>
      <c r="D18" s="73">
        <v>1</v>
      </c>
      <c r="E18" s="31">
        <v>0</v>
      </c>
      <c r="F18" s="141">
        <f t="shared" si="0"/>
        <v>0</v>
      </c>
    </row>
    <row r="19" spans="1:6">
      <c r="A19" s="34"/>
      <c r="B19" s="17" t="s">
        <v>136</v>
      </c>
      <c r="C19" s="140" t="s">
        <v>6</v>
      </c>
      <c r="D19" s="73">
        <v>1</v>
      </c>
      <c r="E19" s="31">
        <v>0</v>
      </c>
      <c r="F19" s="141">
        <f t="shared" ref="F19:F20" si="1">D19*$E19</f>
        <v>0</v>
      </c>
    </row>
    <row r="20" spans="1:6" ht="33">
      <c r="A20" s="34"/>
      <c r="B20" s="17" t="s">
        <v>137</v>
      </c>
      <c r="C20" s="140" t="s">
        <v>6</v>
      </c>
      <c r="D20" s="73">
        <v>3</v>
      </c>
      <c r="E20" s="31">
        <v>0</v>
      </c>
      <c r="F20" s="141">
        <f t="shared" si="1"/>
        <v>0</v>
      </c>
    </row>
    <row r="21" spans="1:6" ht="33">
      <c r="A21" s="34"/>
      <c r="B21" s="17" t="s">
        <v>138</v>
      </c>
      <c r="C21" s="140" t="s">
        <v>6</v>
      </c>
      <c r="D21" s="73">
        <v>2</v>
      </c>
      <c r="E21" s="31">
        <v>0</v>
      </c>
      <c r="F21" s="141">
        <f t="shared" si="0"/>
        <v>0</v>
      </c>
    </row>
    <row r="22" spans="1:6" ht="49.5">
      <c r="A22" s="34"/>
      <c r="B22" s="17" t="s">
        <v>139</v>
      </c>
      <c r="C22" s="140" t="s">
        <v>45</v>
      </c>
      <c r="D22" s="73">
        <v>1</v>
      </c>
      <c r="E22" s="31">
        <v>0</v>
      </c>
      <c r="F22" s="141">
        <f t="shared" si="0"/>
        <v>0</v>
      </c>
    </row>
    <row r="23" spans="1:6" ht="49.5">
      <c r="A23" s="34"/>
      <c r="B23" s="17" t="s">
        <v>140</v>
      </c>
      <c r="C23" s="140" t="s">
        <v>45</v>
      </c>
      <c r="D23" s="73">
        <v>1</v>
      </c>
      <c r="E23" s="31">
        <v>0</v>
      </c>
      <c r="F23" s="141">
        <f t="shared" si="0"/>
        <v>0</v>
      </c>
    </row>
    <row r="24" spans="1:6" ht="33">
      <c r="A24" s="34"/>
      <c r="B24" s="17" t="s">
        <v>61</v>
      </c>
      <c r="C24" s="140" t="s">
        <v>6</v>
      </c>
      <c r="D24" s="73">
        <v>10</v>
      </c>
      <c r="E24" s="31">
        <v>0</v>
      </c>
      <c r="F24" s="141">
        <f t="shared" si="0"/>
        <v>0</v>
      </c>
    </row>
    <row r="25" spans="1:6">
      <c r="A25" s="34"/>
      <c r="B25" s="48" t="s">
        <v>58</v>
      </c>
      <c r="C25" s="140"/>
      <c r="D25" s="73"/>
      <c r="E25" s="31"/>
      <c r="F25" s="141"/>
    </row>
    <row r="26" spans="1:6">
      <c r="A26" s="34"/>
      <c r="B26" s="17" t="s">
        <v>62</v>
      </c>
      <c r="C26" s="140" t="s">
        <v>45</v>
      </c>
      <c r="D26" s="73">
        <v>1</v>
      </c>
      <c r="E26" s="31">
        <v>0</v>
      </c>
      <c r="F26" s="141">
        <f t="shared" ref="F26:F28" si="2">D26*$E26</f>
        <v>0</v>
      </c>
    </row>
    <row r="27" spans="1:6" ht="66">
      <c r="A27" s="34"/>
      <c r="B27" s="17" t="s">
        <v>59</v>
      </c>
      <c r="C27" s="140" t="s">
        <v>45</v>
      </c>
      <c r="D27" s="73">
        <v>1</v>
      </c>
      <c r="E27" s="31">
        <v>0</v>
      </c>
      <c r="F27" s="141">
        <f t="shared" si="2"/>
        <v>0</v>
      </c>
    </row>
    <row r="28" spans="1:6">
      <c r="A28" s="34"/>
      <c r="B28" s="142" t="s">
        <v>60</v>
      </c>
      <c r="C28" s="86" t="s">
        <v>45</v>
      </c>
      <c r="D28" s="143">
        <v>1</v>
      </c>
      <c r="E28" s="32">
        <v>0</v>
      </c>
      <c r="F28" s="135">
        <f t="shared" si="2"/>
        <v>0</v>
      </c>
    </row>
    <row r="29" spans="1:6">
      <c r="A29" s="53"/>
      <c r="B29" s="90" t="s">
        <v>141</v>
      </c>
      <c r="C29" s="91"/>
      <c r="D29" s="92"/>
      <c r="E29" s="137"/>
      <c r="F29" s="94">
        <f>SUM(F14:F28)</f>
        <v>0</v>
      </c>
    </row>
    <row r="30" spans="1:6">
      <c r="A30" s="34"/>
      <c r="B30" s="71"/>
      <c r="C30" s="66"/>
      <c r="D30" s="67"/>
      <c r="E30" s="104"/>
      <c r="F30" s="74"/>
    </row>
    <row r="31" spans="1:6">
      <c r="A31" s="144"/>
      <c r="B31" s="90"/>
      <c r="C31" s="91"/>
      <c r="D31" s="67"/>
      <c r="E31" s="137"/>
      <c r="F31" s="94"/>
    </row>
    <row r="32" spans="1:6">
      <c r="A32" s="145"/>
      <c r="B32" s="146" t="s">
        <v>33</v>
      </c>
      <c r="C32" s="147"/>
      <c r="D32" s="148"/>
      <c r="E32" s="149"/>
      <c r="F32" s="150">
        <f>SUM(F29)</f>
        <v>0</v>
      </c>
    </row>
  </sheetData>
  <sheetProtection algorithmName="SHA-512" hashValue="I5UxImXdjjV7XqBJk/mBW1/a+syyYF136oHensHGxEih+pHlLMukZQxltbWZuVH7K/BFLrmsp+PqIGBArsZJVQ==" saltValue="5IE16qfy7VprdDNv5Pz6dg==" spinCount="100000" sheet="1" objects="1" scenarios="1"/>
  <mergeCells count="1">
    <mergeCell ref="E2:F2"/>
  </mergeCells>
  <printOptions horizontalCentered="1" gridLines="1"/>
  <pageMargins left="0.70866141732283472" right="0.70866141732283472" top="0.74803149606299213" bottom="0.74803149606299213" header="0.31496062992125984" footer="0.31496062992125984"/>
  <pageSetup paperSize="9" scale="46"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1" manualBreakCount="1">
    <brk id="10" max="16383" man="1"/>
  </rowBreaks>
  <colBreaks count="1" manualBreakCount="1">
    <brk id="9" min="1" max="149"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6FAAE-7CA8-4695-8E0A-A408D0DF9559}">
  <dimension ref="A1:F35"/>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7.7109375" style="37" customWidth="1"/>
    <col min="2" max="2" width="56.28515625" style="38" customWidth="1"/>
    <col min="3" max="3" width="6.28515625" style="34" customWidth="1"/>
    <col min="4" max="4" width="9" style="35" customWidth="1"/>
    <col min="5" max="5" width="19.5703125" style="36" customWidth="1"/>
    <col min="6" max="6" width="19.5703125" style="50" customWidth="1"/>
    <col min="7" max="16384" width="8.7109375" style="17"/>
  </cols>
  <sheetData>
    <row r="1" spans="1:6">
      <c r="A1" s="26" t="s">
        <v>156</v>
      </c>
      <c r="B1" s="27" t="s">
        <v>157</v>
      </c>
      <c r="F1" s="18"/>
    </row>
    <row r="2" spans="1:6" s="47" customFormat="1" ht="16.5" customHeight="1">
      <c r="A2" s="37"/>
      <c r="B2" s="38"/>
      <c r="C2" s="34"/>
      <c r="D2" s="35"/>
      <c r="E2" s="207"/>
      <c r="F2" s="207"/>
    </row>
    <row r="3" spans="1:6" s="47" customFormat="1" ht="16.5" customHeight="1">
      <c r="A3" s="151" t="s">
        <v>4</v>
      </c>
      <c r="B3" s="152" t="s">
        <v>8</v>
      </c>
      <c r="C3" s="153" t="s">
        <v>7</v>
      </c>
      <c r="D3" s="154" t="s">
        <v>10</v>
      </c>
      <c r="E3" s="155" t="s">
        <v>11</v>
      </c>
      <c r="F3" s="156" t="s">
        <v>9</v>
      </c>
    </row>
    <row r="4" spans="1:6" s="47" customFormat="1" ht="16.5" customHeight="1">
      <c r="A4" s="37"/>
      <c r="B4" s="38"/>
      <c r="C4" s="127"/>
      <c r="D4" s="126"/>
      <c r="E4" s="157"/>
      <c r="F4" s="158"/>
    </row>
    <row r="5" spans="1:6" s="47" customFormat="1" ht="16.5" customHeight="1">
      <c r="A5" s="37"/>
      <c r="B5" s="38"/>
      <c r="C5" s="127"/>
      <c r="D5" s="126"/>
      <c r="E5" s="157"/>
      <c r="F5" s="159"/>
    </row>
    <row r="6" spans="1:6" s="48" customFormat="1">
      <c r="B6" s="43" t="str">
        <f ca="1">MID(CELL("filename",B6),FIND("]",CELL("filename",B6))+1,255)</f>
        <v>4. STRELOVOD IN OZEMLJILO</v>
      </c>
      <c r="C6" s="49"/>
      <c r="D6" s="35"/>
      <c r="E6" s="36"/>
      <c r="F6" s="160"/>
    </row>
    <row r="7" spans="1:6" s="55" customFormat="1" ht="33">
      <c r="A7" s="51" t="s">
        <v>153</v>
      </c>
      <c r="B7" s="52" t="s">
        <v>31</v>
      </c>
      <c r="C7" s="53"/>
      <c r="D7" s="35"/>
      <c r="E7" s="36"/>
      <c r="F7" s="160"/>
    </row>
    <row r="8" spans="1:6" s="55" customFormat="1" ht="148.5">
      <c r="A8" s="51" t="s">
        <v>153</v>
      </c>
      <c r="B8" s="52" t="s">
        <v>32</v>
      </c>
      <c r="C8" s="53"/>
      <c r="D8" s="35"/>
      <c r="E8" s="36"/>
      <c r="F8" s="160"/>
    </row>
    <row r="9" spans="1:6" s="55" customFormat="1" ht="148.5">
      <c r="A9" s="51" t="s">
        <v>153</v>
      </c>
      <c r="B9" s="52" t="s">
        <v>80</v>
      </c>
      <c r="C9" s="53"/>
      <c r="D9" s="35"/>
      <c r="E9" s="36"/>
      <c r="F9" s="160"/>
    </row>
    <row r="10" spans="1:6" s="55" customFormat="1" ht="33">
      <c r="A10" s="57" t="s">
        <v>153</v>
      </c>
      <c r="B10" s="58" t="s">
        <v>34</v>
      </c>
      <c r="C10" s="53"/>
      <c r="D10" s="35"/>
      <c r="E10" s="36"/>
      <c r="F10" s="160"/>
    </row>
    <row r="11" spans="1:6" s="55" customFormat="1">
      <c r="A11" s="60"/>
      <c r="B11" s="60"/>
      <c r="C11" s="60"/>
      <c r="D11" s="61"/>
      <c r="E11" s="60"/>
      <c r="F11" s="161"/>
    </row>
    <row r="12" spans="1:6" s="36" customFormat="1">
      <c r="A12" s="64">
        <v>4</v>
      </c>
      <c r="B12" s="65" t="s">
        <v>75</v>
      </c>
      <c r="C12" s="66"/>
      <c r="D12" s="67"/>
      <c r="E12" s="125"/>
      <c r="F12" s="162"/>
    </row>
    <row r="13" spans="1:6" s="36" customFormat="1">
      <c r="A13" s="163"/>
      <c r="B13" s="71"/>
      <c r="C13" s="66"/>
      <c r="D13" s="164"/>
      <c r="E13" s="165"/>
      <c r="F13" s="166"/>
    </row>
    <row r="14" spans="1:6" s="36" customFormat="1" ht="33">
      <c r="A14" s="167"/>
      <c r="B14" s="90" t="s">
        <v>110</v>
      </c>
      <c r="C14" s="66"/>
      <c r="D14" s="168"/>
      <c r="E14" s="169"/>
      <c r="F14" s="170"/>
    </row>
    <row r="15" spans="1:6" s="36" customFormat="1">
      <c r="A15" s="171"/>
      <c r="B15" s="71"/>
      <c r="C15" s="66"/>
      <c r="D15" s="172"/>
      <c r="E15" s="169"/>
      <c r="F15" s="173"/>
    </row>
    <row r="16" spans="1:6" s="36" customFormat="1" ht="115.5">
      <c r="A16" s="72">
        <f>MAX(A$12:A15)+0.01</f>
        <v>4.01</v>
      </c>
      <c r="B16" s="71" t="s">
        <v>99</v>
      </c>
      <c r="C16" s="174" t="s">
        <v>47</v>
      </c>
      <c r="D16" s="82">
        <v>60</v>
      </c>
      <c r="E16" s="190">
        <v>0</v>
      </c>
      <c r="F16" s="175">
        <f>+E16*D16</f>
        <v>0</v>
      </c>
    </row>
    <row r="17" spans="1:6" s="36" customFormat="1">
      <c r="A17" s="167"/>
      <c r="B17" s="71"/>
      <c r="C17" s="174"/>
      <c r="D17" s="172"/>
      <c r="E17" s="169"/>
      <c r="F17" s="170"/>
    </row>
    <row r="18" spans="1:6" s="36" customFormat="1" ht="49.5">
      <c r="A18" s="72">
        <f>MAX(A$12:A17)+0.01</f>
        <v>4.0199999999999996</v>
      </c>
      <c r="B18" s="71" t="s">
        <v>100</v>
      </c>
      <c r="C18" s="174" t="s">
        <v>47</v>
      </c>
      <c r="D18" s="82">
        <v>50</v>
      </c>
      <c r="E18" s="190">
        <v>0</v>
      </c>
      <c r="F18" s="175">
        <f>+E18*D18</f>
        <v>0</v>
      </c>
    </row>
    <row r="19" spans="1:6" s="36" customFormat="1">
      <c r="A19" s="176"/>
      <c r="B19" s="71"/>
      <c r="C19" s="174"/>
      <c r="D19" s="172"/>
      <c r="E19" s="177"/>
      <c r="F19" s="178"/>
    </row>
    <row r="20" spans="1:6" s="36" customFormat="1" ht="29.25">
      <c r="A20" s="72">
        <f>MAX(A$12:A19)+0.01</f>
        <v>4.03</v>
      </c>
      <c r="B20" s="71" t="s">
        <v>88</v>
      </c>
      <c r="C20" s="174" t="s">
        <v>6</v>
      </c>
      <c r="D20" s="82">
        <v>8</v>
      </c>
      <c r="E20" s="190">
        <v>0</v>
      </c>
      <c r="F20" s="175">
        <f>+E20*D20</f>
        <v>0</v>
      </c>
    </row>
    <row r="21" spans="1:6" s="36" customFormat="1">
      <c r="A21" s="176"/>
      <c r="B21" s="71"/>
      <c r="C21" s="174"/>
      <c r="D21" s="172"/>
      <c r="E21" s="177"/>
      <c r="F21" s="178"/>
    </row>
    <row r="22" spans="1:6" s="36" customFormat="1" ht="42">
      <c r="A22" s="72">
        <f>MAX(A$12:A21)+0.01</f>
        <v>4.04</v>
      </c>
      <c r="B22" s="71" t="s">
        <v>106</v>
      </c>
      <c r="C22" s="174" t="s">
        <v>6</v>
      </c>
      <c r="D22" s="82">
        <v>20</v>
      </c>
      <c r="E22" s="190">
        <v>0</v>
      </c>
      <c r="F22" s="175">
        <f>+E22*D22</f>
        <v>0</v>
      </c>
    </row>
    <row r="23" spans="1:6" s="36" customFormat="1">
      <c r="A23" s="171"/>
      <c r="B23" s="71"/>
      <c r="C23" s="127"/>
      <c r="D23" s="172"/>
      <c r="E23" s="169"/>
      <c r="F23" s="173"/>
    </row>
    <row r="24" spans="1:6" s="36" customFormat="1" ht="49.5">
      <c r="A24" s="72">
        <f>MAX(A$12:A23)+0.01</f>
        <v>4.05</v>
      </c>
      <c r="B24" s="71" t="s">
        <v>147</v>
      </c>
      <c r="C24" s="127" t="s">
        <v>6</v>
      </c>
      <c r="D24" s="82">
        <v>4</v>
      </c>
      <c r="E24" s="190">
        <v>0</v>
      </c>
      <c r="F24" s="175">
        <f>+E24*D24</f>
        <v>0</v>
      </c>
    </row>
    <row r="25" spans="1:6" s="36" customFormat="1">
      <c r="A25" s="171"/>
      <c r="B25" s="71"/>
      <c r="C25" s="179"/>
      <c r="D25" s="180"/>
      <c r="E25" s="181"/>
      <c r="F25" s="173"/>
    </row>
    <row r="26" spans="1:6" s="36" customFormat="1" ht="66">
      <c r="A26" s="72">
        <f>MAX(A$12:A25)+0.01</f>
        <v>4.0599999999999996</v>
      </c>
      <c r="B26" s="71" t="s">
        <v>150</v>
      </c>
      <c r="C26" s="182" t="s">
        <v>6</v>
      </c>
      <c r="D26" s="82">
        <v>4</v>
      </c>
      <c r="E26" s="190">
        <v>0</v>
      </c>
      <c r="F26" s="175">
        <f>+E26*D26</f>
        <v>0</v>
      </c>
    </row>
    <row r="27" spans="1:6" s="36" customFormat="1">
      <c r="A27" s="171"/>
      <c r="B27" s="71"/>
      <c r="C27" s="179"/>
      <c r="D27" s="180"/>
      <c r="E27" s="181"/>
      <c r="F27" s="173"/>
    </row>
    <row r="28" spans="1:6" s="36" customFormat="1" ht="66">
      <c r="A28" s="72">
        <f>MAX(A$12:A27)+0.01</f>
        <v>4.07</v>
      </c>
      <c r="B28" s="71" t="s">
        <v>79</v>
      </c>
      <c r="C28" s="182" t="s">
        <v>6</v>
      </c>
      <c r="D28" s="82">
        <v>6</v>
      </c>
      <c r="E28" s="190">
        <v>0</v>
      </c>
      <c r="F28" s="175">
        <f>+E28*D28</f>
        <v>0</v>
      </c>
    </row>
    <row r="29" spans="1:6" s="36" customFormat="1">
      <c r="A29" s="171"/>
      <c r="B29" s="71"/>
      <c r="C29" s="179"/>
      <c r="D29" s="180"/>
      <c r="E29" s="181"/>
      <c r="F29" s="173"/>
    </row>
    <row r="30" spans="1:6" s="36" customFormat="1" ht="49.5">
      <c r="A30" s="72">
        <f>MAX(A$12:A29)+0.01</f>
        <v>4.08</v>
      </c>
      <c r="B30" s="71" t="s">
        <v>133</v>
      </c>
      <c r="C30" s="182" t="s">
        <v>45</v>
      </c>
      <c r="D30" s="82">
        <v>1</v>
      </c>
      <c r="E30" s="190">
        <v>0</v>
      </c>
      <c r="F30" s="175">
        <f>+E30*D30</f>
        <v>0</v>
      </c>
    </row>
    <row r="31" spans="1:6" s="36" customFormat="1">
      <c r="A31" s="167"/>
      <c r="B31" s="71"/>
      <c r="C31" s="34"/>
      <c r="D31" s="172"/>
      <c r="E31" s="169"/>
      <c r="F31" s="170"/>
    </row>
    <row r="32" spans="1:6" s="36" customFormat="1" ht="23.25" customHeight="1">
      <c r="A32" s="72">
        <f>MAX(A$12:A31)+0.01</f>
        <v>4.09</v>
      </c>
      <c r="B32" s="71" t="s">
        <v>101</v>
      </c>
      <c r="C32" s="127" t="s">
        <v>45</v>
      </c>
      <c r="D32" s="82">
        <v>1</v>
      </c>
      <c r="E32" s="190">
        <v>0</v>
      </c>
      <c r="F32" s="175">
        <f>D32*E32</f>
        <v>0</v>
      </c>
    </row>
    <row r="33" spans="1:6" ht="17.25" thickBot="1">
      <c r="A33" s="183"/>
      <c r="B33" s="184"/>
      <c r="C33" s="185"/>
      <c r="D33" s="186"/>
      <c r="E33" s="187"/>
      <c r="F33" s="188"/>
    </row>
    <row r="34" spans="1:6" ht="17.25" thickTop="1">
      <c r="A34" s="65" t="s">
        <v>33</v>
      </c>
      <c r="B34" s="90"/>
      <c r="C34" s="91"/>
      <c r="D34" s="92"/>
      <c r="E34" s="93"/>
      <c r="F34" s="189">
        <f>SUM(F13:F32)</f>
        <v>0</v>
      </c>
    </row>
    <row r="35" spans="1:6">
      <c r="B35" s="71"/>
      <c r="C35" s="66"/>
      <c r="D35" s="67"/>
      <c r="E35" s="125"/>
      <c r="F35" s="69"/>
    </row>
  </sheetData>
  <sheetProtection algorithmName="SHA-512" hashValue="POGmTM6yPbge+QVVZ47md9nC2/DI2avFIBLJfIV68BiFGcLXH98+w86dBhrUS6ASaK9+hi3G11GrZaP5PA4vUw==" saltValue="L7aNtT4FB5vJuOWGYQeLUQ==" spinCount="100000" sheet="1" objects="1" scenarios="1"/>
  <mergeCells count="1">
    <mergeCell ref="E2:F2"/>
  </mergeCells>
  <printOptions horizontalCentered="1" gridLines="1"/>
  <pageMargins left="0.78740157480314965" right="0.39370078740157483" top="0.74803149606299213" bottom="0.74803149606299213" header="0.31496062992125984" footer="0.31496062992125984"/>
  <pageSetup paperSize="9" scale="46"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D8E37-C276-43E7-9DF2-BC01BF0B44A0}">
  <dimension ref="A1:F21"/>
  <sheetViews>
    <sheetView view="pageBreakPreview" zoomScaleNormal="100" zoomScaleSheetLayoutView="100" workbookViewId="0"/>
  </sheetViews>
  <sheetFormatPr defaultColWidth="8.7109375" defaultRowHeight="16.5"/>
  <cols>
    <col min="1" max="1" width="7.7109375" style="37" customWidth="1"/>
    <col min="2" max="2" width="56.28515625" style="38" customWidth="1"/>
    <col min="3" max="3" width="6.28515625" style="34" customWidth="1"/>
    <col min="4" max="4" width="9" style="36" customWidth="1"/>
    <col min="5" max="5" width="20.85546875" style="36" customWidth="1"/>
    <col min="6" max="6" width="20.85546875" style="18" customWidth="1"/>
    <col min="7" max="16384" width="8.7109375" style="17"/>
  </cols>
  <sheetData>
    <row r="1" spans="1:6">
      <c r="A1" s="26" t="s">
        <v>156</v>
      </c>
      <c r="B1" s="27" t="s">
        <v>157</v>
      </c>
    </row>
    <row r="3" spans="1:6" s="47" customFormat="1" ht="16.5" customHeight="1">
      <c r="A3" s="37" t="s">
        <v>4</v>
      </c>
      <c r="B3" s="38" t="s">
        <v>8</v>
      </c>
      <c r="C3" s="127" t="s">
        <v>7</v>
      </c>
      <c r="D3" s="157" t="s">
        <v>10</v>
      </c>
      <c r="E3" s="157" t="s">
        <v>11</v>
      </c>
      <c r="F3" s="157" t="s">
        <v>9</v>
      </c>
    </row>
    <row r="4" spans="1:6" s="48" customFormat="1">
      <c r="B4" s="43" t="str">
        <f ca="1">MID(CELL("filename",B4),FIND("]",CELL("filename",B4))+1,255)</f>
        <v>5. EL. DELA-ZUNANJA UREDITEV</v>
      </c>
      <c r="C4" s="49"/>
      <c r="D4" s="36"/>
      <c r="E4" s="36"/>
      <c r="F4" s="18"/>
    </row>
    <row r="5" spans="1:6" s="55" customFormat="1" ht="33">
      <c r="A5" s="51" t="s">
        <v>153</v>
      </c>
      <c r="B5" s="52" t="s">
        <v>31</v>
      </c>
      <c r="C5" s="53"/>
      <c r="D5" s="36"/>
      <c r="E5" s="36"/>
      <c r="F5" s="18"/>
    </row>
    <row r="6" spans="1:6" s="55" customFormat="1" ht="148.5">
      <c r="A6" s="51" t="s">
        <v>153</v>
      </c>
      <c r="B6" s="52" t="s">
        <v>32</v>
      </c>
      <c r="C6" s="53"/>
      <c r="D6" s="36"/>
      <c r="E6" s="36"/>
      <c r="F6" s="18"/>
    </row>
    <row r="7" spans="1:6" s="55" customFormat="1" ht="33">
      <c r="A7" s="57" t="s">
        <v>153</v>
      </c>
      <c r="B7" s="58" t="s">
        <v>34</v>
      </c>
      <c r="C7" s="53"/>
      <c r="D7" s="36"/>
      <c r="E7" s="36"/>
      <c r="F7" s="18"/>
    </row>
    <row r="8" spans="1:6" s="55" customFormat="1">
      <c r="A8" s="209"/>
      <c r="B8" s="209"/>
      <c r="C8" s="209"/>
      <c r="D8" s="209"/>
      <c r="E8" s="209"/>
      <c r="F8" s="209"/>
    </row>
    <row r="9" spans="1:6" s="36" customFormat="1">
      <c r="A9" s="64">
        <v>5</v>
      </c>
      <c r="B9" s="65" t="s">
        <v>91</v>
      </c>
      <c r="C9" s="66"/>
      <c r="D9" s="125"/>
      <c r="E9" s="125"/>
      <c r="F9" s="125"/>
    </row>
    <row r="10" spans="1:6" s="38" customFormat="1">
      <c r="A10" s="191"/>
      <c r="B10" s="192"/>
      <c r="C10" s="193"/>
      <c r="D10" s="125"/>
      <c r="E10" s="125"/>
      <c r="F10" s="125"/>
    </row>
    <row r="11" spans="1:6" s="38" customFormat="1" ht="33">
      <c r="A11" s="53">
        <f>MAX(A$9:A9)+0.01</f>
        <v>5.01</v>
      </c>
      <c r="B11" s="194" t="s">
        <v>92</v>
      </c>
      <c r="C11" s="195" t="s">
        <v>47</v>
      </c>
      <c r="D11" s="196">
        <v>15</v>
      </c>
      <c r="E11" s="29">
        <v>0</v>
      </c>
      <c r="F11" s="74">
        <f>E11*D11</f>
        <v>0</v>
      </c>
    </row>
    <row r="12" spans="1:6" s="38" customFormat="1">
      <c r="A12" s="53"/>
      <c r="B12" s="197"/>
      <c r="C12" s="195"/>
      <c r="D12" s="196"/>
      <c r="E12" s="125"/>
      <c r="F12" s="125"/>
    </row>
    <row r="13" spans="1:6" s="38" customFormat="1">
      <c r="A13" s="53">
        <f>MAX(A$9:A11)+0.01</f>
        <v>5.0199999999999996</v>
      </c>
      <c r="B13" s="194" t="s">
        <v>93</v>
      </c>
      <c r="C13" s="195" t="s">
        <v>47</v>
      </c>
      <c r="D13" s="196">
        <v>5</v>
      </c>
      <c r="E13" s="29">
        <v>0</v>
      </c>
      <c r="F13" s="74">
        <f>E13*D13</f>
        <v>0</v>
      </c>
    </row>
    <row r="14" spans="1:6" s="38" customFormat="1">
      <c r="A14" s="53"/>
      <c r="B14" s="198"/>
      <c r="C14" s="195"/>
      <c r="D14" s="196"/>
      <c r="E14" s="125"/>
      <c r="F14" s="125"/>
    </row>
    <row r="15" spans="1:6" s="38" customFormat="1" ht="49.5">
      <c r="A15" s="53">
        <f>MAX(A$9:A13)+0.01</f>
        <v>5.03</v>
      </c>
      <c r="B15" s="198" t="s">
        <v>94</v>
      </c>
      <c r="C15" s="199" t="s">
        <v>47</v>
      </c>
      <c r="D15" s="196">
        <v>5</v>
      </c>
      <c r="E15" s="29">
        <v>0</v>
      </c>
      <c r="F15" s="74">
        <f>E15*D15</f>
        <v>0</v>
      </c>
    </row>
    <row r="16" spans="1:6" s="38" customFormat="1">
      <c r="A16" s="53"/>
      <c r="B16" s="198"/>
      <c r="C16" s="195"/>
      <c r="D16" s="196"/>
      <c r="E16" s="125"/>
      <c r="F16" s="125"/>
    </row>
    <row r="17" spans="1:6" s="38" customFormat="1" ht="49.5">
      <c r="A17" s="53">
        <f>MAX(A$9:A15)+0.01</f>
        <v>5.04</v>
      </c>
      <c r="B17" s="198" t="s">
        <v>148</v>
      </c>
      <c r="C17" s="199" t="s">
        <v>47</v>
      </c>
      <c r="D17" s="196">
        <v>5</v>
      </c>
      <c r="E17" s="29">
        <v>0</v>
      </c>
      <c r="F17" s="74">
        <f>E17*D17</f>
        <v>0</v>
      </c>
    </row>
    <row r="18" spans="1:6" s="38" customFormat="1">
      <c r="A18" s="53"/>
      <c r="B18" s="200"/>
      <c r="C18" s="127"/>
      <c r="D18" s="196"/>
      <c r="E18" s="125"/>
      <c r="F18" s="125"/>
    </row>
    <row r="19" spans="1:6" s="38" customFormat="1">
      <c r="A19" s="53">
        <f>MAX(A$9:A17)+0.01</f>
        <v>5.05</v>
      </c>
      <c r="B19" s="201" t="s">
        <v>95</v>
      </c>
      <c r="C19" s="127" t="s">
        <v>45</v>
      </c>
      <c r="D19" s="196">
        <v>1</v>
      </c>
      <c r="E19" s="29">
        <v>0</v>
      </c>
      <c r="F19" s="74">
        <f>D19*E19</f>
        <v>0</v>
      </c>
    </row>
    <row r="20" spans="1:6" ht="17.25" thickBot="1">
      <c r="A20" s="183"/>
      <c r="B20" s="184"/>
      <c r="C20" s="185"/>
      <c r="D20" s="187"/>
      <c r="E20" s="187"/>
      <c r="F20" s="187"/>
    </row>
    <row r="21" spans="1:6" ht="17.25" thickTop="1">
      <c r="A21" s="65" t="s">
        <v>33</v>
      </c>
      <c r="B21" s="90"/>
      <c r="C21" s="91"/>
      <c r="D21" s="93"/>
      <c r="E21" s="93"/>
      <c r="F21" s="137">
        <f>SUM(F10:F20)</f>
        <v>0</v>
      </c>
    </row>
  </sheetData>
  <sheetProtection algorithmName="SHA-512" hashValue="5D6T5KkKHhKHTgEkU3AaBoIiEOy/B7KlrjcD1/NgyjF45gFEaX2lVH8xNfQYOIexAL56KZbnvkpZcCZopwVgvA==" saltValue="cFPetkzVJKc5pmUJeAWBjw==" spinCount="100000" sheet="1" objects="1" scenarios="1"/>
  <mergeCells count="1">
    <mergeCell ref="A8:F8"/>
  </mergeCells>
  <printOptions horizontalCentered="1" gridLines="1"/>
  <pageMargins left="0.78740157480314965" right="0.39370078740157483" top="0.74803149606299213" bottom="0.74803149606299213" header="0.31496062992125984" footer="0.31496062992125984"/>
  <pageSetup paperSize="9" scale="83" fitToWidth="0" fitToHeight="0" orientation="portrait" r:id="rId1"/>
  <headerFooter>
    <oddHeader xml:space="preserve">&amp;L&amp;"Arial CE,Običajno"&amp;9&amp;D&amp;C </oddHeader>
    <oddFooter>&amp;L&amp;"Arial CE,Običajno"&amp;9&amp;F                &amp;A&amp;R&amp;"Arial CE,Običajno"&amp;9Stran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REKAPITULACIJA</vt:lpstr>
      <vt:lpstr>SPLOŠNA NAVODILA</vt:lpstr>
      <vt:lpstr>1. RAZSVETLJAVA</vt:lpstr>
      <vt:lpstr>2. MONTAŽNI MATERIAL</vt:lpstr>
      <vt:lpstr>3. RAZDELILNIKI</vt:lpstr>
      <vt:lpstr>4. STRELOVOD IN OZEMLJILO</vt:lpstr>
      <vt:lpstr>5. EL. DELA-ZUNANJA UREDITEV</vt:lpstr>
      <vt:lpstr>'1. RAZSVETLJAVA'!Print_Area</vt:lpstr>
      <vt:lpstr>'2. MONTAŽNI MATERIAL'!Print_Area</vt:lpstr>
      <vt:lpstr>'3. RAZDELILNIKI'!Print_Area</vt:lpstr>
      <vt:lpstr>'4. STRELOVOD IN OZEMLJILO'!Print_Area</vt:lpstr>
      <vt:lpstr>'5. EL. DELA-ZUNANJA UREDITEV'!Print_Area</vt:lpstr>
      <vt:lpstr>REKAPITULACIJA!Print_Area</vt:lpstr>
      <vt:lpstr>'SPLOŠNA NAVODILA'!Print_Area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Stane Sotlar</cp:lastModifiedBy>
  <cp:lastPrinted>2023-04-21T09:09:02Z</cp:lastPrinted>
  <dcterms:created xsi:type="dcterms:W3CDTF">1998-02-18T16:13:42Z</dcterms:created>
  <dcterms:modified xsi:type="dcterms:W3CDTF">2025-10-29T10:06:28Z</dcterms:modified>
</cp:coreProperties>
</file>